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00" windowHeight="10080" tabRatio="739" firstSheet="1" activeTab="1"/>
  </bookViews>
  <sheets>
    <sheet name="投标报价" sheetId="7" r:id="rId1"/>
    <sheet name="竞赛场馆茶点报价明细" sheetId="10" r:id="rId2"/>
    <sheet name="非竞赛场馆茶点报价明细（技术官员）" sheetId="11" r:id="rId3"/>
    <sheet name="非竞赛场馆茶点报价明细表（媒体）" sheetId="12" r:id="rId4"/>
    <sheet name="饮料单价" sheetId="8" r:id="rId5"/>
  </sheets>
  <externalReferences>
    <externalReference r:id="rId6"/>
    <externalReference r:id="rId7"/>
  </externalReferences>
  <definedNames>
    <definedName name="_xlnm.Print_Area" localSheetId="4">饮料单价!$A$1:$I$8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<sst xmlns="http://schemas.openxmlformats.org/spreadsheetml/2006/main" count="185" uniqueCount="108">
  <si>
    <t>竞赛场馆茶点投标报价表</t>
  </si>
  <si>
    <t>金额单位：元</t>
  </si>
  <si>
    <t>序号</t>
  </si>
  <si>
    <t>人员类别</t>
  </si>
  <si>
    <t>总金额</t>
  </si>
  <si>
    <t>备注</t>
  </si>
  <si>
    <t>运动员和随队官员</t>
  </si>
  <si>
    <t>技术官员</t>
  </si>
  <si>
    <t>注册媒体记者</t>
  </si>
  <si>
    <t>贵宾</t>
  </si>
  <si>
    <t>合计</t>
  </si>
  <si>
    <t>非竞赛场馆茶点投标报价表</t>
  </si>
  <si>
    <t>费用标准</t>
  </si>
  <si>
    <t>食材成本</t>
  </si>
  <si>
    <t>食材成本占比</t>
  </si>
  <si>
    <t>非食材成本</t>
  </si>
  <si>
    <t>投标单价</t>
  </si>
  <si>
    <t>预估人次</t>
  </si>
  <si>
    <t>a</t>
  </si>
  <si>
    <t>b</t>
  </si>
  <si>
    <t>c=b/a</t>
  </si>
  <si>
    <t>d</t>
  </si>
  <si>
    <t>e=b+d</t>
  </si>
  <si>
    <t>f</t>
  </si>
  <si>
    <t>g=e*f</t>
  </si>
  <si>
    <t>投标报价</t>
  </si>
  <si>
    <t>预包装饮料投标标价表</t>
  </si>
  <si>
    <t>饮料种类</t>
  </si>
  <si>
    <t>饮料名称</t>
  </si>
  <si>
    <t>规格</t>
  </si>
  <si>
    <t>预估数量</t>
  </si>
  <si>
    <t>c=a*b</t>
  </si>
  <si>
    <t>碳酸饮料类</t>
  </si>
  <si>
    <t>ml/瓶</t>
  </si>
  <si>
    <t>果汁类</t>
  </si>
  <si>
    <t>ml/盒/瓶</t>
  </si>
  <si>
    <t>运动饮料类</t>
  </si>
  <si>
    <t>说明：规格列请填写对应的容积数量</t>
  </si>
  <si>
    <t>茶点和预包装饮料投标总价</t>
  </si>
  <si>
    <t>茶点投标价合计</t>
  </si>
  <si>
    <t>预包装饮料投标价合计</t>
  </si>
  <si>
    <t>投标总价</t>
  </si>
  <si>
    <t>竞赛场馆茶点报价明细</t>
  </si>
  <si>
    <t>场所类别</t>
  </si>
  <si>
    <t>茶歇服务供应场所</t>
  </si>
  <si>
    <t>竞赛项目</t>
  </si>
  <si>
    <t>供应日期
（预估）</t>
  </si>
  <si>
    <t>供应天数（预估）</t>
  </si>
  <si>
    <t>茶点</t>
  </si>
  <si>
    <t>运动员及随队官员</t>
  </si>
  <si>
    <r>
      <rPr>
        <sz val="12"/>
        <rFont val="仿宋_GB2312"/>
        <charset val="134"/>
      </rPr>
      <t>OCA</t>
    </r>
    <r>
      <rPr>
        <b/>
        <sz val="12"/>
        <rFont val="仿宋_GB2312"/>
        <charset val="134"/>
      </rPr>
      <t>大家庭成员及国内外贵宾（含赞助商代表）</t>
    </r>
  </si>
  <si>
    <t>技术官员
（含反兴奋剂官员）</t>
  </si>
  <si>
    <t>注册媒体</t>
  </si>
  <si>
    <t>总费用</t>
  </si>
  <si>
    <t>包干（每天）</t>
  </si>
  <si>
    <t xml:space="preserve">竞赛场馆
</t>
  </si>
  <si>
    <t xml:space="preserve">天涯海角竞赛团队
</t>
  </si>
  <si>
    <t>沙滩排球</t>
  </si>
  <si>
    <t>沙滩手球</t>
  </si>
  <si>
    <t>攀岩</t>
  </si>
  <si>
    <t xml:space="preserve">御海路竞赛场馆团队
</t>
  </si>
  <si>
    <t>沙滩足球</t>
  </si>
  <si>
    <t>台克球</t>
  </si>
  <si>
    <t>沙滩摔跤</t>
  </si>
  <si>
    <t>柔术</t>
  </si>
  <si>
    <t>海虹广场竞赛场馆团队</t>
  </si>
  <si>
    <t>帆船</t>
  </si>
  <si>
    <t>摄影基地竞赛场馆团队</t>
  </si>
  <si>
    <t>游跑两项</t>
  </si>
  <si>
    <t xml:space="preserve">海月广场竞赛团队
</t>
  </si>
  <si>
    <t>公开水域游泳</t>
  </si>
  <si>
    <t>水球</t>
  </si>
  <si>
    <t>沙滩卡巴迪</t>
  </si>
  <si>
    <t>凤凰岛竞赛场馆团队</t>
  </si>
  <si>
    <t>沙滩田径</t>
  </si>
  <si>
    <t>三亚河竞赛场馆团队</t>
  </si>
  <si>
    <t>龙舟</t>
  </si>
  <si>
    <t>体育中心竞赛场馆团队</t>
  </si>
  <si>
    <t>三人篮球</t>
  </si>
  <si>
    <t xml:space="preserve">  茶点报价明细表</t>
  </si>
  <si>
    <t>价格单位：元</t>
  </si>
  <si>
    <t>食品名称</t>
  </si>
  <si>
    <t>品牌</t>
  </si>
  <si>
    <t>数量</t>
  </si>
  <si>
    <t>食材成本单价</t>
  </si>
  <si>
    <t>仓储</t>
  </si>
  <si>
    <t>运输</t>
  </si>
  <si>
    <t>配套设备</t>
  </si>
  <si>
    <t>人工</t>
  </si>
  <si>
    <t>制服</t>
  </si>
  <si>
    <t>低值易耗</t>
  </si>
  <si>
    <t>┈</t>
  </si>
  <si>
    <t>税费</t>
  </si>
  <si>
    <t>利润</t>
  </si>
  <si>
    <t>c</t>
  </si>
  <si>
    <t>e</t>
  </si>
  <si>
    <t>g</t>
  </si>
  <si>
    <t>h</t>
  </si>
  <si>
    <t>j</t>
  </si>
  <si>
    <t>i</t>
  </si>
  <si>
    <t>k</t>
  </si>
  <si>
    <r>
      <rPr>
        <sz val="11"/>
        <color theme="1"/>
        <rFont val="宋体"/>
        <charset val="134"/>
        <scheme val="minor"/>
      </rPr>
      <t>=a*b+c+d+e+f+g+h+i+</t>
    </r>
    <r>
      <rPr>
        <sz val="11"/>
        <color theme="1"/>
        <rFont val="微软雅黑"/>
        <charset val="134"/>
      </rPr>
      <t>┈</t>
    </r>
    <r>
      <rPr>
        <sz val="11"/>
        <color theme="1"/>
        <rFont val="宋体"/>
        <charset val="134"/>
        <scheme val="minor"/>
      </rPr>
      <t>+k</t>
    </r>
  </si>
  <si>
    <t>预包装饮料报价明细表</t>
  </si>
  <si>
    <t xml:space="preserve">                                                                                  价格单位：元</t>
  </si>
  <si>
    <t>食品单价</t>
  </si>
  <si>
    <t>服务单价</t>
  </si>
  <si>
    <t>c=a+b</t>
  </si>
  <si>
    <t>......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</si>
</sst>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2"/>
      <name val="仿宋_GB2312"/>
      <charset val="134"/>
    </font>
    <font>
      <b/>
      <sz val="12"/>
      <name val="仿宋_GB2312"/>
      <charset val="0"/>
    </font>
    <font>
      <sz val="12"/>
      <name val="仿宋_GB2312"/>
      <charset val="134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7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9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>
      <alignment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49" fontId="0" fillId="2" borderId="2" xfId="0" applyNumberFormat="1" applyFont="1" applyFill="1" applyBorder="1" applyAlignment="1">
      <alignment horizontal="center" vertical="center"/>
    </xf>
    <xf numFmtId="0" fontId="0" fillId="2" borderId="2" xfId="0" applyFill="1" applyBorder="1">
      <alignment vertical="center"/>
    </xf>
    <xf numFmtId="49" fontId="0" fillId="2" borderId="2" xfId="0" applyNumberFormat="1" applyFill="1" applyBorder="1">
      <alignment vertical="center"/>
    </xf>
    <xf numFmtId="49" fontId="0" fillId="2" borderId="2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49" fontId="0" fillId="0" borderId="2" xfId="0" applyNumberFormat="1" applyBorder="1">
      <alignment vertical="center"/>
    </xf>
    <xf numFmtId="0" fontId="0" fillId="3" borderId="2" xfId="0" applyFill="1" applyBorder="1" applyAlignment="1">
      <alignment vertical="center" wrapText="1"/>
    </xf>
    <xf numFmtId="0" fontId="0" fillId="3" borderId="2" xfId="0" applyFill="1" applyBorder="1">
      <alignment vertical="center"/>
    </xf>
    <xf numFmtId="176" fontId="0" fillId="0" borderId="0" xfId="0" applyNumberFormat="1">
      <alignment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2" xfId="6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0" fillId="2" borderId="0" xfId="0" applyFont="1" applyFill="1" applyAlignment="1">
      <alignment horizontal="right" vertical="center" wrapText="1"/>
    </xf>
    <xf numFmtId="0" fontId="0" fillId="2" borderId="0" xfId="0" applyFont="1" applyFill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76" fontId="0" fillId="2" borderId="2" xfId="0" applyNumberFormat="1" applyFill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10" fontId="0" fillId="0" borderId="2" xfId="0" applyNumberForma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177" fontId="0" fillId="2" borderId="2" xfId="0" applyNumberFormat="1" applyFill="1" applyBorder="1" applyAlignment="1">
      <alignment horizontal="right" vertical="center" wrapText="1"/>
    </xf>
    <xf numFmtId="176" fontId="0" fillId="2" borderId="2" xfId="0" applyNumberFormat="1" applyFill="1" applyBorder="1" applyAlignment="1">
      <alignment horizontal="right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 applyBorder="1" applyAlignment="1">
      <alignment vertical="center" wrapText="1"/>
    </xf>
    <xf numFmtId="0" fontId="0" fillId="2" borderId="0" xfId="0" applyFill="1" applyAlignment="1">
      <alignment horizontal="right" vertical="center" wrapText="1"/>
    </xf>
    <xf numFmtId="49" fontId="6" fillId="0" borderId="2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177" fontId="0" fillId="0" borderId="2" xfId="0" applyNumberFormat="1" applyBorder="1" applyAlignment="1">
      <alignment horizontal="right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left" vertical="center" wrapText="1"/>
    </xf>
    <xf numFmtId="177" fontId="0" fillId="0" borderId="2" xfId="0" applyNumberForma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1&#65306;&#33590;&#27463;&#26381;&#21153;&#36153;&#29992;&#26126;&#32454;&#3492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33590;&#27463;&#39044;&#31639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反兴奋剂中心"/>
      <sheetName val="反兴奋检查站"/>
      <sheetName val="天涯海角-沙滩排球"/>
      <sheetName val="天涯海角-沙滩手球"/>
      <sheetName val="天涯海角-攀岩"/>
      <sheetName val="御海路-沙滩足球"/>
      <sheetName val="御海路-台克球"/>
      <sheetName val="御海路-沙滩摔跤"/>
      <sheetName val="御海路-柔术"/>
      <sheetName val="海虹广场-帆船"/>
      <sheetName val="摄影基地-游跑两项"/>
      <sheetName val="海月广场-公开水域游泳"/>
      <sheetName val="海月广场-水球"/>
      <sheetName val="海月广场-卡巴迪"/>
      <sheetName val="凤凰岛-沙滩田径"/>
      <sheetName val="三亚河-龙舟"/>
      <sheetName val="体育中心-三人篮球"/>
      <sheetName val="媒体分中心"/>
      <sheetName val="开闭幕式"/>
      <sheetName val="主媒体中心"/>
    </sheetNames>
    <sheetDataSet>
      <sheetData sheetId="0"/>
      <sheetData sheetId="1"/>
      <sheetData sheetId="2">
        <row r="3">
          <cell r="C3" t="str">
            <v>4.23-4.29</v>
          </cell>
          <cell r="D3">
            <v>7</v>
          </cell>
        </row>
      </sheetData>
      <sheetData sheetId="3">
        <row r="3">
          <cell r="C3" t="str">
            <v>4.21-4.30</v>
          </cell>
          <cell r="D3">
            <v>10</v>
          </cell>
        </row>
      </sheetData>
      <sheetData sheetId="4">
        <row r="3">
          <cell r="C3" t="str">
            <v>4.28-4.30</v>
          </cell>
          <cell r="D3">
            <v>2</v>
          </cell>
        </row>
      </sheetData>
      <sheetData sheetId="5">
        <row r="3">
          <cell r="C3" t="str">
            <v>4.21-4.30</v>
          </cell>
          <cell r="D3">
            <v>10</v>
          </cell>
        </row>
      </sheetData>
      <sheetData sheetId="6">
        <row r="3">
          <cell r="C3" t="str">
            <v>4.23-4.27</v>
          </cell>
          <cell r="D3">
            <v>4</v>
          </cell>
        </row>
      </sheetData>
      <sheetData sheetId="7">
        <row r="3">
          <cell r="C3" t="str">
            <v>4.28-4.29</v>
          </cell>
          <cell r="D3">
            <v>2</v>
          </cell>
        </row>
      </sheetData>
      <sheetData sheetId="8">
        <row r="3">
          <cell r="C3" t="str">
            <v>4.23-4.25</v>
          </cell>
          <cell r="D3">
            <v>3</v>
          </cell>
        </row>
      </sheetData>
      <sheetData sheetId="9">
        <row r="3">
          <cell r="C3" t="str">
            <v>4.23-4.28</v>
          </cell>
          <cell r="D3">
            <v>6</v>
          </cell>
        </row>
      </sheetData>
      <sheetData sheetId="10">
        <row r="3">
          <cell r="C3" t="str">
            <v>4.23-4.25</v>
          </cell>
          <cell r="D3">
            <v>3</v>
          </cell>
        </row>
      </sheetData>
      <sheetData sheetId="11">
        <row r="3">
          <cell r="C3" t="str">
            <v>4.25-4.27</v>
          </cell>
          <cell r="D3">
            <v>3</v>
          </cell>
        </row>
      </sheetData>
      <sheetData sheetId="12">
        <row r="3">
          <cell r="C3" t="str">
            <v>4.22-4.29</v>
          </cell>
          <cell r="D3">
            <v>8</v>
          </cell>
        </row>
      </sheetData>
      <sheetData sheetId="13">
        <row r="3">
          <cell r="C3" t="str">
            <v>4.23-4.28</v>
          </cell>
          <cell r="D3">
            <v>6</v>
          </cell>
        </row>
      </sheetData>
      <sheetData sheetId="14">
        <row r="3">
          <cell r="C3" t="str">
            <v>4.23-4.26</v>
          </cell>
          <cell r="D3">
            <v>4</v>
          </cell>
        </row>
      </sheetData>
      <sheetData sheetId="15">
        <row r="3">
          <cell r="C3" t="str">
            <v>4.21-4.25</v>
          </cell>
          <cell r="D3">
            <v>5</v>
          </cell>
        </row>
      </sheetData>
      <sheetData sheetId="16">
        <row r="3">
          <cell r="C3" t="str">
            <v>4.23-4.29</v>
          </cell>
          <cell r="D3">
            <v>7</v>
          </cell>
        </row>
      </sheetData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 茶点统计表"/>
      <sheetName val="饮品价格表"/>
      <sheetName val="反兴奋剂中心"/>
      <sheetName val="反兴奋检查站"/>
      <sheetName val="天涯海角-沙滩排球"/>
      <sheetName val="天涯海角-沙滩手球"/>
      <sheetName val="天涯海角-攀岩"/>
      <sheetName val="御海路-沙滩足球"/>
      <sheetName val="御海路-台克球"/>
      <sheetName val="御海路-沙滩摔跤"/>
      <sheetName val="御海路-柔术"/>
      <sheetName val="海虹广场-帆船"/>
      <sheetName val="摄影基地-游跑两项"/>
      <sheetName val="海月广场-公开水域游泳"/>
      <sheetName val="海月广场-水球"/>
      <sheetName val="海月广场-卡巴迪"/>
      <sheetName val="凤凰岛-沙滩田径"/>
      <sheetName val="三亚河-龙舟"/>
      <sheetName val="体育中心-三人篮球"/>
      <sheetName val="媒体分中心"/>
      <sheetName val="开闭幕式"/>
      <sheetName val="主媒体中心"/>
    </sheetNames>
    <sheetDataSet>
      <sheetData sheetId="0">
        <row r="7">
          <cell r="H7">
            <v>6588</v>
          </cell>
        </row>
        <row r="7">
          <cell r="J7">
            <v>900</v>
          </cell>
        </row>
        <row r="7">
          <cell r="L7">
            <v>2106</v>
          </cell>
        </row>
        <row r="7">
          <cell r="O7">
            <v>4500</v>
          </cell>
        </row>
        <row r="8">
          <cell r="H8">
            <v>9180</v>
          </cell>
        </row>
        <row r="8">
          <cell r="J8">
            <v>900</v>
          </cell>
        </row>
        <row r="8">
          <cell r="L8">
            <v>3510</v>
          </cell>
        </row>
        <row r="8">
          <cell r="O8">
            <v>3685.5</v>
          </cell>
        </row>
        <row r="9">
          <cell r="H9">
            <v>4158</v>
          </cell>
        </row>
        <row r="9">
          <cell r="J9">
            <v>900</v>
          </cell>
        </row>
        <row r="9">
          <cell r="L9">
            <v>999</v>
          </cell>
        </row>
        <row r="9">
          <cell r="O9">
            <v>7087.5</v>
          </cell>
        </row>
        <row r="10">
          <cell r="H10">
            <v>7560</v>
          </cell>
        </row>
        <row r="10">
          <cell r="J10">
            <v>900</v>
          </cell>
        </row>
        <row r="10">
          <cell r="L10">
            <v>2700</v>
          </cell>
        </row>
        <row r="10">
          <cell r="O10">
            <v>4095</v>
          </cell>
        </row>
        <row r="11">
          <cell r="H11">
            <v>1800</v>
          </cell>
        </row>
        <row r="11">
          <cell r="J11">
            <v>900</v>
          </cell>
        </row>
        <row r="11">
          <cell r="L11">
            <v>2160</v>
          </cell>
        </row>
        <row r="11">
          <cell r="O11">
            <v>4961.25</v>
          </cell>
        </row>
        <row r="12">
          <cell r="H12">
            <v>6205.5</v>
          </cell>
        </row>
        <row r="12">
          <cell r="J12">
            <v>900</v>
          </cell>
        </row>
        <row r="12">
          <cell r="L12">
            <v>1350</v>
          </cell>
        </row>
        <row r="12">
          <cell r="O12">
            <v>7087.5</v>
          </cell>
        </row>
        <row r="13">
          <cell r="H13">
            <v>7668</v>
          </cell>
        </row>
        <row r="13">
          <cell r="J13">
            <v>900</v>
          </cell>
        </row>
        <row r="13">
          <cell r="L13">
            <v>1134</v>
          </cell>
        </row>
        <row r="13">
          <cell r="O13">
            <v>5670</v>
          </cell>
        </row>
        <row r="14">
          <cell r="H14">
            <v>9612</v>
          </cell>
        </row>
        <row r="14">
          <cell r="J14">
            <v>900</v>
          </cell>
        </row>
        <row r="14">
          <cell r="L14">
            <v>4212</v>
          </cell>
        </row>
        <row r="14">
          <cell r="O14">
            <v>4252.5</v>
          </cell>
        </row>
        <row r="15">
          <cell r="H15">
            <v>3708</v>
          </cell>
        </row>
        <row r="15">
          <cell r="J15">
            <v>900</v>
          </cell>
        </row>
        <row r="15">
          <cell r="L15">
            <v>1134</v>
          </cell>
        </row>
        <row r="15">
          <cell r="O15">
            <v>5670</v>
          </cell>
        </row>
        <row r="16">
          <cell r="H16">
            <v>3456</v>
          </cell>
        </row>
        <row r="16">
          <cell r="J16">
            <v>900</v>
          </cell>
        </row>
        <row r="16">
          <cell r="L16">
            <v>2160</v>
          </cell>
        </row>
        <row r="16">
          <cell r="O16">
            <v>5670</v>
          </cell>
        </row>
        <row r="17">
          <cell r="H17">
            <v>4968</v>
          </cell>
        </row>
        <row r="17">
          <cell r="J17">
            <v>900</v>
          </cell>
        </row>
        <row r="17">
          <cell r="L17">
            <v>1620</v>
          </cell>
        </row>
        <row r="17">
          <cell r="O17">
            <v>3898.125</v>
          </cell>
        </row>
        <row r="18">
          <cell r="H18">
            <v>4104</v>
          </cell>
        </row>
        <row r="18">
          <cell r="J18">
            <v>900</v>
          </cell>
        </row>
        <row r="18">
          <cell r="L18">
            <v>1890</v>
          </cell>
        </row>
        <row r="18">
          <cell r="O18">
            <v>4252.5</v>
          </cell>
        </row>
        <row r="19">
          <cell r="H19">
            <v>12600</v>
          </cell>
        </row>
        <row r="19">
          <cell r="J19">
            <v>900</v>
          </cell>
        </row>
        <row r="19">
          <cell r="L19">
            <v>3510</v>
          </cell>
        </row>
        <row r="19">
          <cell r="O19">
            <v>4961.25</v>
          </cell>
        </row>
        <row r="20">
          <cell r="H20">
            <v>10206</v>
          </cell>
        </row>
        <row r="20">
          <cell r="J20">
            <v>900</v>
          </cell>
        </row>
        <row r="20">
          <cell r="L20">
            <v>1782</v>
          </cell>
        </row>
        <row r="20">
          <cell r="O20">
            <v>4536</v>
          </cell>
        </row>
        <row r="21">
          <cell r="H21">
            <v>6804</v>
          </cell>
        </row>
        <row r="21">
          <cell r="J21">
            <v>900</v>
          </cell>
        </row>
        <row r="21">
          <cell r="L21">
            <v>864</v>
          </cell>
        </row>
        <row r="21">
          <cell r="O21">
            <v>4050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view="pageBreakPreview" zoomScaleNormal="100" topLeftCell="A14" workbookViewId="0">
      <selection activeCell="F12" sqref="F12"/>
    </sheetView>
  </sheetViews>
  <sheetFormatPr defaultColWidth="9.02727272727273" defaultRowHeight="14"/>
  <cols>
    <col min="1" max="1" width="6.27272727272727" style="59" customWidth="1"/>
    <col min="2" max="2" width="17.7636363636364" style="59" customWidth="1"/>
    <col min="3" max="3" width="14.0818181818182" style="16" customWidth="1"/>
    <col min="4" max="4" width="10.5" style="16" customWidth="1"/>
    <col min="5" max="5" width="10.7272727272727" style="16" customWidth="1"/>
    <col min="6" max="6" width="12.9454545454545" style="16" customWidth="1"/>
    <col min="7" max="7" width="11.7272727272727" style="16"/>
    <col min="8" max="8" width="12.8" style="16"/>
    <col min="9" max="9" width="11.6363636363636" style="16" customWidth="1"/>
    <col min="10" max="16384" width="9.02727272727273" style="16"/>
  </cols>
  <sheetData>
    <row r="1" ht="40" customHeight="1" spans="1:9">
      <c r="A1" s="60" t="s">
        <v>0</v>
      </c>
      <c r="B1" s="60"/>
      <c r="C1" s="60"/>
      <c r="D1" s="60"/>
      <c r="E1" s="61"/>
      <c r="F1" s="61"/>
      <c r="G1" s="61"/>
      <c r="H1" s="61"/>
      <c r="I1" s="61"/>
    </row>
    <row r="2" ht="30" customHeight="1" spans="1:9">
      <c r="A2" s="62" t="s">
        <v>1</v>
      </c>
      <c r="B2" s="62"/>
      <c r="C2" s="62"/>
      <c r="D2" s="62"/>
      <c r="E2" s="63"/>
      <c r="F2" s="63"/>
      <c r="G2" s="63"/>
      <c r="H2" s="63"/>
      <c r="I2" s="63"/>
    </row>
    <row r="3" ht="29" customHeight="1" spans="1:9">
      <c r="A3" s="64" t="s">
        <v>2</v>
      </c>
      <c r="B3" s="64" t="s">
        <v>3</v>
      </c>
      <c r="C3" s="64" t="s">
        <v>4</v>
      </c>
      <c r="D3" s="64" t="s">
        <v>5</v>
      </c>
      <c r="E3" s="65"/>
      <c r="F3" s="65"/>
      <c r="G3" s="65"/>
      <c r="H3" s="65"/>
      <c r="I3" s="65"/>
    </row>
    <row r="4" ht="25" customHeight="1" spans="1:9">
      <c r="A4" s="66">
        <v>1</v>
      </c>
      <c r="B4" s="66" t="s">
        <v>6</v>
      </c>
      <c r="C4" s="66"/>
      <c r="D4" s="66"/>
      <c r="E4" s="65"/>
      <c r="F4" s="65"/>
      <c r="G4" s="65"/>
      <c r="H4" s="65"/>
      <c r="I4" s="65"/>
    </row>
    <row r="5" ht="25" customHeight="1" spans="1:9">
      <c r="A5" s="66">
        <v>2</v>
      </c>
      <c r="B5" s="66" t="s">
        <v>7</v>
      </c>
      <c r="C5" s="66"/>
      <c r="D5" s="66"/>
      <c r="E5" s="65"/>
      <c r="F5" s="65"/>
      <c r="G5" s="65"/>
      <c r="H5" s="65"/>
      <c r="I5" s="65"/>
    </row>
    <row r="6" ht="25" customHeight="1" spans="1:9">
      <c r="A6" s="66">
        <v>3</v>
      </c>
      <c r="B6" s="66" t="s">
        <v>8</v>
      </c>
      <c r="C6" s="66"/>
      <c r="D6" s="66"/>
      <c r="E6" s="65"/>
      <c r="F6" s="65"/>
      <c r="G6" s="65"/>
      <c r="H6" s="65"/>
      <c r="I6" s="65"/>
    </row>
    <row r="7" ht="25" customHeight="1" spans="1:9">
      <c r="A7" s="66">
        <v>4</v>
      </c>
      <c r="B7" s="66" t="s">
        <v>9</v>
      </c>
      <c r="C7" s="66"/>
      <c r="D7" s="66"/>
      <c r="E7" s="65"/>
      <c r="F7" s="65"/>
      <c r="G7" s="65"/>
      <c r="H7" s="65"/>
      <c r="I7" s="65"/>
    </row>
    <row r="8" ht="25" customHeight="1" spans="1:9">
      <c r="A8" s="66" t="s">
        <v>10</v>
      </c>
      <c r="B8" s="66"/>
      <c r="C8" s="66"/>
      <c r="D8" s="66"/>
      <c r="E8" s="67"/>
      <c r="F8" s="67"/>
      <c r="G8" s="67"/>
      <c r="H8" s="67"/>
      <c r="I8" s="67"/>
    </row>
    <row r="9" ht="25" customHeight="1" spans="1:9">
      <c r="A9" s="67"/>
      <c r="B9" s="67"/>
      <c r="C9" s="67"/>
      <c r="D9" s="67"/>
      <c r="E9" s="67"/>
      <c r="F9" s="67"/>
      <c r="G9" s="67"/>
      <c r="H9" s="67"/>
      <c r="I9" s="67"/>
    </row>
    <row r="10" ht="26" customHeight="1" spans="1:9">
      <c r="A10" s="68" t="s">
        <v>11</v>
      </c>
      <c r="B10" s="68"/>
      <c r="C10" s="68"/>
      <c r="D10" s="68"/>
      <c r="E10" s="68"/>
      <c r="F10" s="68"/>
      <c r="G10" s="68"/>
      <c r="H10" s="68"/>
      <c r="I10" s="68"/>
    </row>
    <row r="11" ht="28" customHeight="1" spans="1:9">
      <c r="A11" s="69" t="s">
        <v>1</v>
      </c>
      <c r="B11" s="65"/>
      <c r="C11" s="69"/>
      <c r="D11" s="69"/>
      <c r="E11" s="69"/>
      <c r="F11" s="69"/>
      <c r="G11" s="69"/>
      <c r="H11" s="69"/>
      <c r="I11" s="69"/>
    </row>
    <row r="12" s="57" customFormat="1" ht="34" customHeight="1" spans="1:9">
      <c r="A12" s="64" t="s">
        <v>2</v>
      </c>
      <c r="B12" s="64" t="s">
        <v>3</v>
      </c>
      <c r="C12" s="64" t="s">
        <v>12</v>
      </c>
      <c r="D12" s="70" t="s">
        <v>13</v>
      </c>
      <c r="E12" s="70" t="s">
        <v>14</v>
      </c>
      <c r="F12" s="70" t="s">
        <v>15</v>
      </c>
      <c r="G12" s="64" t="s">
        <v>16</v>
      </c>
      <c r="H12" s="64" t="s">
        <v>17</v>
      </c>
      <c r="I12" s="64" t="s">
        <v>10</v>
      </c>
    </row>
    <row r="13" s="57" customFormat="1" ht="32" customHeight="1" spans="1:9">
      <c r="A13" s="64"/>
      <c r="B13" s="64"/>
      <c r="C13" s="64" t="s">
        <v>18</v>
      </c>
      <c r="D13" s="70" t="s">
        <v>19</v>
      </c>
      <c r="E13" s="71" t="s">
        <v>20</v>
      </c>
      <c r="F13" s="70" t="s">
        <v>21</v>
      </c>
      <c r="G13" s="64" t="s">
        <v>22</v>
      </c>
      <c r="H13" s="64" t="s">
        <v>23</v>
      </c>
      <c r="I13" s="64" t="s">
        <v>24</v>
      </c>
    </row>
    <row r="14" ht="39" customHeight="1" spans="1:9">
      <c r="A14" s="66">
        <v>1</v>
      </c>
      <c r="B14" s="66" t="s">
        <v>7</v>
      </c>
      <c r="C14" s="72">
        <v>45</v>
      </c>
      <c r="D14" s="73"/>
      <c r="E14" s="74"/>
      <c r="F14" s="75"/>
      <c r="G14" s="72"/>
      <c r="H14" s="76"/>
      <c r="I14" s="77"/>
    </row>
    <row r="15" ht="52" customHeight="1" spans="1:9">
      <c r="A15" s="66">
        <v>2</v>
      </c>
      <c r="B15" s="66" t="s">
        <v>8</v>
      </c>
      <c r="C15" s="72">
        <v>45</v>
      </c>
      <c r="D15" s="73"/>
      <c r="E15" s="74"/>
      <c r="F15" s="75"/>
      <c r="G15" s="72"/>
      <c r="H15" s="76"/>
      <c r="I15" s="77"/>
    </row>
    <row r="16" ht="25" customHeight="1" spans="1:9">
      <c r="A16" s="78" t="s">
        <v>25</v>
      </c>
      <c r="B16" s="79"/>
      <c r="C16" s="79"/>
      <c r="D16" s="79"/>
      <c r="E16" s="79"/>
      <c r="F16" s="79"/>
      <c r="G16" s="79"/>
      <c r="H16" s="79"/>
      <c r="I16" s="80">
        <f>SUM(I14:I15)</f>
        <v>0</v>
      </c>
    </row>
    <row r="17" ht="25" customHeight="1" spans="1:9">
      <c r="A17" s="67"/>
      <c r="B17" s="67"/>
      <c r="C17" s="81"/>
      <c r="D17" s="81"/>
      <c r="E17" s="81"/>
      <c r="F17" s="81"/>
      <c r="G17" s="82"/>
      <c r="H17" s="82"/>
      <c r="I17" s="81"/>
    </row>
    <row r="18" ht="25" customHeight="1" spans="1:9">
      <c r="A18" s="67"/>
      <c r="B18" s="67"/>
      <c r="C18" s="81"/>
      <c r="D18" s="81"/>
      <c r="E18" s="81"/>
      <c r="F18" s="81"/>
      <c r="G18" s="81"/>
      <c r="H18" s="81"/>
      <c r="I18" s="81"/>
    </row>
    <row r="19" ht="40" customHeight="1" spans="1:9">
      <c r="A19" s="60" t="s">
        <v>26</v>
      </c>
      <c r="B19" s="60"/>
      <c r="C19" s="60"/>
      <c r="D19" s="60"/>
      <c r="E19" s="60"/>
      <c r="F19" s="60"/>
      <c r="G19" s="60"/>
      <c r="H19" s="60"/>
      <c r="I19" s="60"/>
    </row>
    <row r="20" ht="23" customHeight="1" spans="1:9">
      <c r="A20" s="83" t="s">
        <v>1</v>
      </c>
      <c r="B20" s="83"/>
      <c r="C20" s="83"/>
      <c r="D20" s="83"/>
      <c r="E20" s="83"/>
      <c r="F20" s="83"/>
      <c r="G20" s="83"/>
      <c r="H20" s="83"/>
      <c r="I20" s="81"/>
    </row>
    <row r="21" s="58" customFormat="1" ht="28" customHeight="1" spans="1:9">
      <c r="A21" s="41" t="s">
        <v>2</v>
      </c>
      <c r="B21" s="70" t="s">
        <v>27</v>
      </c>
      <c r="C21" s="70" t="s">
        <v>28</v>
      </c>
      <c r="D21" s="41" t="s">
        <v>29</v>
      </c>
      <c r="E21" s="41" t="s">
        <v>16</v>
      </c>
      <c r="F21" s="41" t="s">
        <v>30</v>
      </c>
      <c r="G21" s="41" t="s">
        <v>10</v>
      </c>
      <c r="H21" s="42" t="s">
        <v>5</v>
      </c>
    </row>
    <row r="22" s="58" customFormat="1" ht="20" customHeight="1" spans="1:9">
      <c r="A22" s="41"/>
      <c r="B22" s="70"/>
      <c r="C22" s="70"/>
      <c r="D22" s="41"/>
      <c r="E22" s="84" t="s">
        <v>18</v>
      </c>
      <c r="F22" s="41" t="s">
        <v>19</v>
      </c>
      <c r="G22" s="41" t="s">
        <v>31</v>
      </c>
      <c r="H22" s="85"/>
    </row>
    <row r="23" ht="33" customHeight="1" spans="1:9">
      <c r="A23" s="14">
        <v>1</v>
      </c>
      <c r="B23" s="21" t="s">
        <v>32</v>
      </c>
      <c r="C23" s="24"/>
      <c r="D23" s="14" t="s">
        <v>33</v>
      </c>
      <c r="E23" s="15"/>
      <c r="F23" s="86"/>
      <c r="G23" s="87"/>
      <c r="H23" s="15"/>
    </row>
    <row r="24" ht="27" customHeight="1" spans="1:9">
      <c r="A24" s="14">
        <v>2</v>
      </c>
      <c r="B24" s="21" t="s">
        <v>34</v>
      </c>
      <c r="C24" s="24"/>
      <c r="D24" s="14" t="s">
        <v>35</v>
      </c>
      <c r="E24" s="15"/>
      <c r="F24" s="14"/>
      <c r="G24" s="87"/>
      <c r="H24" s="15"/>
    </row>
    <row r="25" ht="37" customHeight="1" spans="1:9">
      <c r="A25" s="14">
        <v>3</v>
      </c>
      <c r="B25" s="21" t="s">
        <v>36</v>
      </c>
      <c r="C25" s="24"/>
      <c r="D25" s="14" t="s">
        <v>35</v>
      </c>
      <c r="E25" s="15"/>
      <c r="F25" s="14"/>
      <c r="G25" s="87"/>
      <c r="H25" s="15"/>
    </row>
    <row r="26" ht="36" customHeight="1" spans="1:9">
      <c r="A26" s="88" t="s">
        <v>25</v>
      </c>
      <c r="B26" s="89"/>
      <c r="C26" s="89"/>
      <c r="D26" s="89"/>
      <c r="E26" s="89"/>
      <c r="F26" s="89"/>
      <c r="G26" s="90"/>
      <c r="H26" s="24"/>
      <c r="I26" s="91"/>
    </row>
    <row r="27" ht="20" customHeight="1" spans="1:9">
      <c r="A27" s="92" t="s">
        <v>37</v>
      </c>
      <c r="C27" s="92"/>
      <c r="D27" s="92"/>
      <c r="E27" s="92"/>
      <c r="F27" s="92"/>
      <c r="G27" s="92"/>
      <c r="H27" s="92"/>
      <c r="I27" s="92"/>
    </row>
    <row r="28" ht="20" customHeight="1" spans="1:9">
      <c r="A28" s="92"/>
      <c r="C28" s="92"/>
      <c r="D28" s="92"/>
      <c r="E28" s="92"/>
      <c r="F28" s="92"/>
      <c r="G28" s="92"/>
      <c r="H28" s="92"/>
      <c r="I28" s="92"/>
    </row>
    <row r="29" ht="40" customHeight="1" spans="1:9">
      <c r="A29" s="92"/>
      <c r="B29" s="18" t="s">
        <v>38</v>
      </c>
      <c r="C29" s="18"/>
      <c r="D29" s="18"/>
      <c r="E29" s="18"/>
      <c r="F29" s="18"/>
      <c r="G29" s="18"/>
      <c r="H29" s="18"/>
      <c r="I29" s="18"/>
    </row>
    <row r="30" spans="1:9">
      <c r="B30" s="59" t="s">
        <v>1</v>
      </c>
      <c r="C30" s="20"/>
      <c r="D30" s="20"/>
      <c r="E30" s="20"/>
      <c r="F30" s="20"/>
      <c r="G30" s="20"/>
      <c r="H30" s="20"/>
      <c r="I30" s="20"/>
    </row>
    <row r="31" ht="20" customHeight="1" spans="1:9">
      <c r="B31" s="21" t="s">
        <v>39</v>
      </c>
      <c r="C31" s="21"/>
      <c r="D31" s="21"/>
      <c r="E31" s="21"/>
      <c r="F31" s="21"/>
      <c r="G31" s="21"/>
      <c r="H31" s="93">
        <f>I16</f>
        <v>0</v>
      </c>
      <c r="I31" s="93"/>
    </row>
    <row r="32" ht="20" customHeight="1" spans="1:9">
      <c r="B32" s="21" t="s">
        <v>40</v>
      </c>
      <c r="C32" s="21"/>
      <c r="D32" s="21"/>
      <c r="E32" s="21"/>
      <c r="F32" s="21"/>
      <c r="G32" s="21"/>
      <c r="H32" s="93">
        <f>I26</f>
        <v>0</v>
      </c>
      <c r="I32" s="93"/>
    </row>
    <row r="33" ht="20" customHeight="1" spans="2:9">
      <c r="B33" s="21" t="s">
        <v>41</v>
      </c>
      <c r="C33" s="21"/>
      <c r="D33" s="21"/>
      <c r="E33" s="21"/>
      <c r="F33" s="21"/>
      <c r="G33" s="21"/>
      <c r="H33" s="93">
        <f>SUM(H31:H32)</f>
        <v>0</v>
      </c>
      <c r="I33" s="93"/>
    </row>
  </sheetData>
  <mergeCells count="25">
    <mergeCell ref="A1:D1"/>
    <mergeCell ref="A2:D2"/>
    <mergeCell ref="A8:B8"/>
    <mergeCell ref="A10:I10"/>
    <mergeCell ref="A11:I11"/>
    <mergeCell ref="A16:H16"/>
    <mergeCell ref="A19:I19"/>
    <mergeCell ref="A20:H20"/>
    <mergeCell ref="A26:G26"/>
    <mergeCell ref="A27:I27"/>
    <mergeCell ref="B29:I29"/>
    <mergeCell ref="B30:I30"/>
    <mergeCell ref="B31:G31"/>
    <mergeCell ref="H31:I31"/>
    <mergeCell ref="B32:G32"/>
    <mergeCell ref="H32:I32"/>
    <mergeCell ref="B33:G33"/>
    <mergeCell ref="H33:I33"/>
    <mergeCell ref="A12:A13"/>
    <mergeCell ref="A21:A22"/>
    <mergeCell ref="B12:B13"/>
    <mergeCell ref="B21:B22"/>
    <mergeCell ref="C21:C22"/>
    <mergeCell ref="D21:D22"/>
    <mergeCell ref="H21:H22"/>
  </mergeCells>
  <pageMargins left="0.75" right="0.75" top="1" bottom="1" header="0.5" footer="0.5"/>
  <pageSetup paperSize="9" scale="81" orientation="portrait"/>
  <headerFooter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view="pageBreakPreview" zoomScaleNormal="100" topLeftCell="A10" workbookViewId="0">
      <selection activeCell="N15" sqref="N15"/>
    </sheetView>
  </sheetViews>
  <sheetFormatPr defaultColWidth="8.72727272727273" defaultRowHeight="14"/>
  <cols>
    <col min="2" max="2" width="9.90909090909091" customWidth="1"/>
    <col min="3" max="3" width="12.5454545454545" customWidth="1"/>
    <col min="4" max="4" width="12.1818181818182" customWidth="1"/>
    <col min="5" max="6" width="12.6363636363636" customWidth="1"/>
    <col min="7" max="7" width="12.9090909090909"/>
    <col min="8" max="8" width="15" customWidth="1"/>
    <col min="9" max="9" width="13.4545454545455" customWidth="1"/>
    <col min="10" max="10" width="14.2727272727273" customWidth="1"/>
    <col min="11" max="11" width="11.8181818181818"/>
    <col min="12" max="12" width="13.4545454545455" customWidth="1"/>
    <col min="13" max="13" width="11.8181818181818"/>
    <col min="14" max="14" width="15.3636363636364" customWidth="1"/>
  </cols>
  <sheetData>
    <row r="1" ht="42" customHeight="1" spans="1:15">
      <c r="A1" s="17" t="s">
        <v>42</v>
      </c>
      <c r="B1" s="18"/>
      <c r="C1" s="18"/>
      <c r="D1" s="18"/>
      <c r="E1" s="18"/>
      <c r="F1" s="17"/>
      <c r="G1" s="17"/>
      <c r="H1" s="17"/>
      <c r="I1" s="17"/>
      <c r="J1" s="17"/>
      <c r="K1" s="17"/>
      <c r="L1" s="17"/>
      <c r="M1" s="17"/>
      <c r="N1" s="18"/>
      <c r="O1" s="17"/>
    </row>
    <row r="2" ht="41" customHeight="1" spans="1:15">
      <c r="A2" s="29" t="s">
        <v>2</v>
      </c>
      <c r="B2" s="30" t="s">
        <v>43</v>
      </c>
      <c r="C2" s="31" t="s">
        <v>44</v>
      </c>
      <c r="D2" s="31" t="s">
        <v>45</v>
      </c>
      <c r="E2" s="31" t="s">
        <v>46</v>
      </c>
      <c r="F2" s="32" t="s">
        <v>47</v>
      </c>
      <c r="G2" s="33" t="s">
        <v>48</v>
      </c>
      <c r="H2" s="34"/>
      <c r="I2" s="34"/>
      <c r="J2" s="34"/>
      <c r="K2" s="34"/>
      <c r="L2" s="34"/>
      <c r="M2" s="34"/>
      <c r="N2" s="34"/>
      <c r="O2" s="35" t="s">
        <v>5</v>
      </c>
    </row>
    <row r="3" ht="43" customHeight="1" spans="1:15">
      <c r="A3" s="36"/>
      <c r="B3" s="30"/>
      <c r="C3" s="37"/>
      <c r="D3" s="37"/>
      <c r="E3" s="37"/>
      <c r="F3" s="38"/>
      <c r="G3" s="35" t="s">
        <v>49</v>
      </c>
      <c r="H3" s="35"/>
      <c r="I3" s="39" t="s">
        <v>50</v>
      </c>
      <c r="J3" s="39"/>
      <c r="K3" s="40" t="s">
        <v>51</v>
      </c>
      <c r="L3" s="40"/>
      <c r="M3" s="35" t="s">
        <v>52</v>
      </c>
      <c r="N3" s="40"/>
      <c r="O3" s="35"/>
    </row>
    <row r="4" ht="34" customHeight="1" spans="1:15">
      <c r="A4" s="36"/>
      <c r="B4" s="30"/>
      <c r="C4" s="37"/>
      <c r="D4" s="37"/>
      <c r="E4" s="37"/>
      <c r="F4" s="38"/>
      <c r="G4" s="35" t="s">
        <v>53</v>
      </c>
      <c r="H4" s="35" t="s">
        <v>54</v>
      </c>
      <c r="I4" s="35" t="s">
        <v>53</v>
      </c>
      <c r="J4" s="35" t="s">
        <v>54</v>
      </c>
      <c r="K4" s="35" t="s">
        <v>53</v>
      </c>
      <c r="L4" s="35" t="s">
        <v>54</v>
      </c>
      <c r="M4" s="35" t="s">
        <v>53</v>
      </c>
      <c r="N4" s="40" t="s">
        <v>54</v>
      </c>
      <c r="O4" s="35"/>
    </row>
    <row r="5" ht="30" customHeight="1" spans="1:15">
      <c r="A5" s="41">
        <v>3</v>
      </c>
      <c r="B5" s="42" t="s">
        <v>55</v>
      </c>
      <c r="C5" s="43" t="s">
        <v>56</v>
      </c>
      <c r="D5" s="44" t="s">
        <v>57</v>
      </c>
      <c r="E5" s="45" t="str">
        <f>'[1]天涯海角-沙滩排球'!C3</f>
        <v>4.23-4.29</v>
      </c>
      <c r="F5" s="46">
        <f>'[1]天涯海角-沙滩排球'!D3</f>
        <v>7</v>
      </c>
      <c r="G5" s="47"/>
      <c r="H5" s="47">
        <f>[2]汇总表!$H$7</f>
        <v>6588</v>
      </c>
      <c r="I5" s="47"/>
      <c r="J5" s="47">
        <f>[2]汇总表!$J$7</f>
        <v>900</v>
      </c>
      <c r="K5" s="47"/>
      <c r="L5" s="47">
        <f>[2]汇总表!$L$7</f>
        <v>2106</v>
      </c>
      <c r="M5" s="47"/>
      <c r="N5" s="47">
        <f>[2]汇总表!$O$7</f>
        <v>4500</v>
      </c>
      <c r="O5" s="14"/>
    </row>
    <row r="6" ht="40" customHeight="1" spans="1:15">
      <c r="A6" s="41">
        <v>4</v>
      </c>
      <c r="B6" s="48"/>
      <c r="C6" s="49"/>
      <c r="D6" s="44" t="s">
        <v>58</v>
      </c>
      <c r="E6" s="45" t="str">
        <f>'[1]天涯海角-沙滩手球'!C3</f>
        <v>4.21-4.30</v>
      </c>
      <c r="F6" s="46">
        <f>'[1]天涯海角-沙滩手球'!D3</f>
        <v>10</v>
      </c>
      <c r="G6" s="47"/>
      <c r="H6" s="47">
        <f>[2]汇总表!$H$8</f>
        <v>9180</v>
      </c>
      <c r="I6" s="47"/>
      <c r="J6" s="47">
        <f>[2]汇总表!$J$8</f>
        <v>900</v>
      </c>
      <c r="K6" s="47"/>
      <c r="L6" s="47">
        <f>[2]汇总表!$L$8</f>
        <v>3510</v>
      </c>
      <c r="M6" s="47"/>
      <c r="N6" s="47">
        <f>[2]汇总表!$O$8</f>
        <v>3685.5</v>
      </c>
      <c r="O6" s="14"/>
    </row>
    <row r="7" ht="39" customHeight="1" spans="1:15">
      <c r="A7" s="41">
        <v>5</v>
      </c>
      <c r="B7" s="48"/>
      <c r="C7" s="50"/>
      <c r="D7" s="51" t="s">
        <v>59</v>
      </c>
      <c r="E7" s="52" t="str">
        <f>'[1]天涯海角-攀岩'!C3</f>
        <v>4.28-4.30</v>
      </c>
      <c r="F7" s="46">
        <f>'[1]天涯海角-攀岩'!D3</f>
        <v>2</v>
      </c>
      <c r="G7" s="47"/>
      <c r="H7" s="47">
        <f>[2]汇总表!$H$9</f>
        <v>4158</v>
      </c>
      <c r="I7" s="47"/>
      <c r="J7" s="47">
        <f>[2]汇总表!$J$9</f>
        <v>900</v>
      </c>
      <c r="K7" s="47"/>
      <c r="L7" s="47">
        <f>[2]汇总表!$L$9</f>
        <v>999</v>
      </c>
      <c r="M7" s="47"/>
      <c r="N7" s="47">
        <f>[2]汇总表!$O$9</f>
        <v>7087.5</v>
      </c>
      <c r="O7" s="14"/>
    </row>
    <row r="8" ht="35" customHeight="1" spans="1:15">
      <c r="A8" s="41">
        <v>6</v>
      </c>
      <c r="B8" s="48"/>
      <c r="C8" s="53" t="s">
        <v>60</v>
      </c>
      <c r="D8" s="51" t="s">
        <v>61</v>
      </c>
      <c r="E8" s="52" t="str">
        <f>'[1]御海路-沙滩足球'!C3</f>
        <v>4.21-4.30</v>
      </c>
      <c r="F8" s="46">
        <f>'[1]御海路-沙滩足球'!D3</f>
        <v>10</v>
      </c>
      <c r="G8" s="47"/>
      <c r="H8" s="47">
        <f>[2]汇总表!$H$10</f>
        <v>7560</v>
      </c>
      <c r="I8" s="47"/>
      <c r="J8" s="47">
        <f>[2]汇总表!$J$10</f>
        <v>900</v>
      </c>
      <c r="K8" s="47"/>
      <c r="L8" s="47">
        <f>[2]汇总表!$L$10</f>
        <v>2700</v>
      </c>
      <c r="M8" s="47"/>
      <c r="N8" s="47">
        <f>[2]汇总表!$O$10</f>
        <v>4095</v>
      </c>
      <c r="O8" s="14"/>
    </row>
    <row r="9" ht="34" customHeight="1" spans="1:15">
      <c r="A9" s="41">
        <v>7</v>
      </c>
      <c r="B9" s="48"/>
      <c r="C9" s="49"/>
      <c r="D9" s="51" t="s">
        <v>62</v>
      </c>
      <c r="E9" s="52" t="str">
        <f>'[1]御海路-台克球'!C3</f>
        <v>4.23-4.27</v>
      </c>
      <c r="F9" s="46">
        <f>'[1]御海路-台克球'!D3</f>
        <v>4</v>
      </c>
      <c r="G9" s="47"/>
      <c r="H9" s="47">
        <f>[2]汇总表!$H$11</f>
        <v>1800</v>
      </c>
      <c r="I9" s="47"/>
      <c r="J9" s="47">
        <f>[2]汇总表!$J$11</f>
        <v>900</v>
      </c>
      <c r="K9" s="47"/>
      <c r="L9" s="47">
        <f>[2]汇总表!$L$11</f>
        <v>2160</v>
      </c>
      <c r="M9" s="47"/>
      <c r="N9" s="47">
        <f>[2]汇总表!$O$11</f>
        <v>4961.25</v>
      </c>
      <c r="O9" s="14"/>
    </row>
    <row r="10" ht="45" customHeight="1" spans="1:15">
      <c r="A10" s="41">
        <v>8</v>
      </c>
      <c r="B10" s="48"/>
      <c r="C10" s="49"/>
      <c r="D10" s="51" t="s">
        <v>63</v>
      </c>
      <c r="E10" s="52" t="str">
        <f>'[1]御海路-沙滩摔跤'!C3</f>
        <v>4.28-4.29</v>
      </c>
      <c r="F10" s="46">
        <f>'[1]御海路-沙滩摔跤'!D3</f>
        <v>2</v>
      </c>
      <c r="G10" s="47"/>
      <c r="H10" s="47">
        <f>[2]汇总表!$H$12</f>
        <v>6205.5</v>
      </c>
      <c r="I10" s="47"/>
      <c r="J10" s="47">
        <f>[2]汇总表!$J$12</f>
        <v>900</v>
      </c>
      <c r="K10" s="47"/>
      <c r="L10" s="47">
        <f>[2]汇总表!$L$12</f>
        <v>1350</v>
      </c>
      <c r="M10" s="47"/>
      <c r="N10" s="47">
        <f>[2]汇总表!$O$12</f>
        <v>7087.5</v>
      </c>
      <c r="O10" s="14"/>
    </row>
    <row r="11" ht="42" customHeight="1" spans="1:15">
      <c r="A11" s="41">
        <v>9</v>
      </c>
      <c r="B11" s="48"/>
      <c r="C11" s="54"/>
      <c r="D11" s="44" t="s">
        <v>64</v>
      </c>
      <c r="E11" s="45" t="str">
        <f>'[1]御海路-柔术'!C3</f>
        <v>4.23-4.25</v>
      </c>
      <c r="F11" s="46">
        <f>'[1]御海路-柔术'!D3</f>
        <v>3</v>
      </c>
      <c r="G11" s="47"/>
      <c r="H11" s="47">
        <f>[2]汇总表!$H$13</f>
        <v>7668</v>
      </c>
      <c r="I11" s="47"/>
      <c r="J11" s="47">
        <f>[2]汇总表!$J$13</f>
        <v>900</v>
      </c>
      <c r="K11" s="47"/>
      <c r="L11" s="47">
        <f>[2]汇总表!$L$13</f>
        <v>1134</v>
      </c>
      <c r="M11" s="47"/>
      <c r="N11" s="47">
        <f>[2]汇总表!$O$13</f>
        <v>5670</v>
      </c>
      <c r="O11" s="14"/>
    </row>
    <row r="12" ht="41" customHeight="1" spans="1:15">
      <c r="A12" s="41">
        <v>10</v>
      </c>
      <c r="B12" s="48"/>
      <c r="C12" s="44" t="s">
        <v>65</v>
      </c>
      <c r="D12" s="44" t="s">
        <v>66</v>
      </c>
      <c r="E12" s="45" t="str">
        <f>'[1]海虹广场-帆船'!C3</f>
        <v>4.23-4.28</v>
      </c>
      <c r="F12" s="46">
        <f>'[1]海虹广场-帆船'!D3</f>
        <v>6</v>
      </c>
      <c r="G12" s="47"/>
      <c r="H12" s="47">
        <f>[2]汇总表!$H$14</f>
        <v>9612</v>
      </c>
      <c r="I12" s="47"/>
      <c r="J12" s="47">
        <f>[2]汇总表!$J$14</f>
        <v>900</v>
      </c>
      <c r="K12" s="47"/>
      <c r="L12" s="47">
        <f>[2]汇总表!$L$14</f>
        <v>4212</v>
      </c>
      <c r="M12" s="47"/>
      <c r="N12" s="47">
        <f>[2]汇总表!$O$14</f>
        <v>4252.5</v>
      </c>
      <c r="O12" s="14"/>
    </row>
    <row r="13" ht="54" customHeight="1" spans="1:15">
      <c r="A13" s="41">
        <v>11</v>
      </c>
      <c r="B13" s="48"/>
      <c r="C13" s="44" t="s">
        <v>67</v>
      </c>
      <c r="D13" s="44" t="s">
        <v>68</v>
      </c>
      <c r="E13" s="45" t="str">
        <f>'[1]摄影基地-游跑两项'!C3</f>
        <v>4.23-4.25</v>
      </c>
      <c r="F13" s="46">
        <f>'[1]摄影基地-游跑两项'!D3</f>
        <v>3</v>
      </c>
      <c r="G13" s="47"/>
      <c r="H13" s="47">
        <f>[2]汇总表!$H$15</f>
        <v>3708</v>
      </c>
      <c r="I13" s="47"/>
      <c r="J13" s="47">
        <f>[2]汇总表!$J$15</f>
        <v>900</v>
      </c>
      <c r="K13" s="47"/>
      <c r="L13" s="47">
        <f>[2]汇总表!$L$15</f>
        <v>1134</v>
      </c>
      <c r="M13" s="47"/>
      <c r="N13" s="47">
        <f>[2]汇总表!$O$15</f>
        <v>5670</v>
      </c>
      <c r="O13" s="14"/>
    </row>
    <row r="14" ht="45" customHeight="1" spans="1:15">
      <c r="A14" s="41">
        <v>12</v>
      </c>
      <c r="B14" s="48"/>
      <c r="C14" s="55" t="s">
        <v>69</v>
      </c>
      <c r="D14" s="44" t="s">
        <v>70</v>
      </c>
      <c r="E14" s="45" t="str">
        <f>'[1]海月广场-公开水域游泳'!C3</f>
        <v>4.25-4.27</v>
      </c>
      <c r="F14" s="46">
        <f>'[1]海月广场-公开水域游泳'!D3</f>
        <v>3</v>
      </c>
      <c r="G14" s="47"/>
      <c r="H14" s="47">
        <f>[2]汇总表!$H$16</f>
        <v>3456</v>
      </c>
      <c r="I14" s="47"/>
      <c r="J14" s="47">
        <f>[2]汇总表!$J$16</f>
        <v>900</v>
      </c>
      <c r="K14" s="47"/>
      <c r="L14" s="47">
        <f>[2]汇总表!$L$16</f>
        <v>2160</v>
      </c>
      <c r="M14" s="47"/>
      <c r="N14" s="47">
        <f>[2]汇总表!$O$16</f>
        <v>5670</v>
      </c>
      <c r="O14" s="14"/>
    </row>
    <row r="15" ht="34" customHeight="1" spans="1:15">
      <c r="A15" s="41">
        <v>13</v>
      </c>
      <c r="B15" s="48"/>
      <c r="C15" s="53"/>
      <c r="D15" s="44" t="s">
        <v>71</v>
      </c>
      <c r="E15" s="45" t="str">
        <f>'[1]海月广场-水球'!C3</f>
        <v>4.22-4.29</v>
      </c>
      <c r="F15" s="46">
        <f>'[1]海月广场-水球'!D3</f>
        <v>8</v>
      </c>
      <c r="G15" s="47"/>
      <c r="H15" s="47">
        <f>[2]汇总表!$H$17</f>
        <v>4968</v>
      </c>
      <c r="I15" s="47"/>
      <c r="J15" s="47">
        <f>[2]汇总表!$J$17</f>
        <v>900</v>
      </c>
      <c r="K15" s="47"/>
      <c r="L15" s="47">
        <f>[2]汇总表!$L$17</f>
        <v>1620</v>
      </c>
      <c r="M15" s="47"/>
      <c r="N15" s="47">
        <f>[2]汇总表!$O$17</f>
        <v>3898.125</v>
      </c>
      <c r="O15" s="14"/>
    </row>
    <row r="16" ht="37" customHeight="1" spans="1:15">
      <c r="A16" s="41">
        <v>14</v>
      </c>
      <c r="B16" s="48"/>
      <c r="C16" s="53"/>
      <c r="D16" s="44" t="s">
        <v>72</v>
      </c>
      <c r="E16" s="45" t="str">
        <f>'[1]海月广场-卡巴迪'!C3</f>
        <v>4.23-4.28</v>
      </c>
      <c r="F16" s="46">
        <f>'[1]海月广场-卡巴迪'!D3</f>
        <v>6</v>
      </c>
      <c r="G16" s="47"/>
      <c r="H16" s="47">
        <f>[2]汇总表!$H$18</f>
        <v>4104</v>
      </c>
      <c r="I16" s="47"/>
      <c r="J16" s="47">
        <f>[2]汇总表!$J$18</f>
        <v>900</v>
      </c>
      <c r="K16" s="47"/>
      <c r="L16" s="47">
        <f>[2]汇总表!$L$18</f>
        <v>1890</v>
      </c>
      <c r="M16" s="47"/>
      <c r="N16" s="47">
        <f>[2]汇总表!$O$18</f>
        <v>4252.5</v>
      </c>
      <c r="O16" s="14"/>
    </row>
    <row r="17" ht="45" customHeight="1" spans="1:15">
      <c r="A17" s="41">
        <v>15</v>
      </c>
      <c r="B17" s="48"/>
      <c r="C17" s="44" t="s">
        <v>73</v>
      </c>
      <c r="D17" s="44" t="s">
        <v>74</v>
      </c>
      <c r="E17" s="45" t="str">
        <f>'[1]凤凰岛-沙滩田径'!C3</f>
        <v>4.23-4.26</v>
      </c>
      <c r="F17" s="46">
        <f>'[1]凤凰岛-沙滩田径'!D3</f>
        <v>4</v>
      </c>
      <c r="G17" s="47"/>
      <c r="H17" s="47">
        <f>[2]汇总表!$H$19</f>
        <v>12600</v>
      </c>
      <c r="I17" s="47"/>
      <c r="J17" s="47">
        <f>[2]汇总表!$J$19</f>
        <v>900</v>
      </c>
      <c r="K17" s="47"/>
      <c r="L17" s="47">
        <f>[2]汇总表!$L$19</f>
        <v>3510</v>
      </c>
      <c r="M17" s="47"/>
      <c r="N17" s="47">
        <f>[2]汇总表!$O$19</f>
        <v>4961.25</v>
      </c>
      <c r="O17" s="14"/>
    </row>
    <row r="18" ht="45" customHeight="1" spans="1:15">
      <c r="A18" s="41">
        <v>16</v>
      </c>
      <c r="B18" s="48"/>
      <c r="C18" s="44" t="s">
        <v>75</v>
      </c>
      <c r="D18" s="44" t="s">
        <v>76</v>
      </c>
      <c r="E18" s="45" t="str">
        <f>'[1]三亚河-龙舟'!C3</f>
        <v>4.21-4.25</v>
      </c>
      <c r="F18" s="46">
        <f>'[1]三亚河-龙舟'!D3</f>
        <v>5</v>
      </c>
      <c r="G18" s="47"/>
      <c r="H18" s="47">
        <f>[2]汇总表!$H$20</f>
        <v>10206</v>
      </c>
      <c r="I18" s="47"/>
      <c r="J18" s="47">
        <f>[2]汇总表!$J$20</f>
        <v>900</v>
      </c>
      <c r="K18" s="47"/>
      <c r="L18" s="47">
        <f>[2]汇总表!$L$20</f>
        <v>1782</v>
      </c>
      <c r="M18" s="47"/>
      <c r="N18" s="47">
        <f>[2]汇总表!$O$20</f>
        <v>4536</v>
      </c>
      <c r="O18" s="14"/>
    </row>
    <row r="19" ht="42" customHeight="1" spans="1:15">
      <c r="A19" s="41">
        <v>17</v>
      </c>
      <c r="B19" s="48"/>
      <c r="C19" s="44" t="s">
        <v>77</v>
      </c>
      <c r="D19" s="44" t="s">
        <v>78</v>
      </c>
      <c r="E19" s="45" t="str">
        <f>'[1]体育中心-三人篮球'!C3</f>
        <v>4.23-4.29</v>
      </c>
      <c r="F19" s="46">
        <f>'[1]体育中心-三人篮球'!D3</f>
        <v>7</v>
      </c>
      <c r="G19" s="47"/>
      <c r="H19" s="47">
        <f>[2]汇总表!$H$21</f>
        <v>6804</v>
      </c>
      <c r="I19" s="47"/>
      <c r="J19" s="47">
        <f>[2]汇总表!$J$21</f>
        <v>900</v>
      </c>
      <c r="K19" s="47"/>
      <c r="L19" s="47">
        <f>[2]汇总表!$L$21</f>
        <v>864</v>
      </c>
      <c r="M19" s="47"/>
      <c r="N19" s="47">
        <f>[2]汇总表!$O$21</f>
        <v>4050</v>
      </c>
      <c r="O19" s="14"/>
    </row>
    <row r="20" s="28" customFormat="1" ht="35" customHeight="1" spans="1:15">
      <c r="H20" s="56">
        <f>SUM(H5:H19)</f>
        <v>98617.5</v>
      </c>
      <c r="J20" s="56">
        <f>SUM(J5:J19)</f>
        <v>13500</v>
      </c>
      <c r="L20" s="28">
        <f>SUM(L5:L19)</f>
        <v>31131</v>
      </c>
      <c r="N20" s="28">
        <f>SUM(N5:N19)</f>
        <v>74377.125</v>
      </c>
    </row>
  </sheetData>
  <mergeCells count="17">
    <mergeCell ref="A1:O1"/>
    <mergeCell ref="G2:N2"/>
    <mergeCell ref="G3:H3"/>
    <mergeCell ref="I3:J3"/>
    <mergeCell ref="K3:L3"/>
    <mergeCell ref="M3:N3"/>
    <mergeCell ref="A2:A4"/>
    <mergeCell ref="B2:B4"/>
    <mergeCell ref="B5:B19"/>
    <mergeCell ref="C2:C4"/>
    <mergeCell ref="C5:C7"/>
    <mergeCell ref="C8:C11"/>
    <mergeCell ref="C14:C16"/>
    <mergeCell ref="D2:D4"/>
    <mergeCell ref="E2:E4"/>
    <mergeCell ref="F2:F4"/>
    <mergeCell ref="O2:O3"/>
  </mergeCells>
  <pageMargins left="0.75" right="0.75" top="1" bottom="1" header="0.5" footer="0.5"/>
  <pageSetup paperSize="9" scale="71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view="pageBreakPreview" zoomScaleNormal="100" workbookViewId="0">
      <selection activeCell="R13" sqref="R13"/>
    </sheetView>
  </sheetViews>
  <sheetFormatPr defaultColWidth="8.72727272727273" defaultRowHeight="14"/>
  <cols>
    <col min="16" max="16" width="26.0909090909091" customWidth="1"/>
  </cols>
  <sheetData>
    <row r="1" ht="28" customHeight="1" spans="1:16">
      <c r="A1" s="17" t="s">
        <v>79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ht="32" customHeight="1" spans="1:16">
      <c r="A2" s="19" t="s">
        <v>80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ht="27" customHeight="1" spans="1:16">
      <c r="A3" s="14" t="s">
        <v>2</v>
      </c>
      <c r="B3" s="14" t="s">
        <v>81</v>
      </c>
      <c r="C3" s="14" t="s">
        <v>82</v>
      </c>
      <c r="D3" s="14" t="s">
        <v>29</v>
      </c>
      <c r="E3" s="14" t="s">
        <v>83</v>
      </c>
      <c r="F3" s="14" t="s">
        <v>84</v>
      </c>
      <c r="G3" s="14" t="s">
        <v>85</v>
      </c>
      <c r="H3" s="14" t="s">
        <v>86</v>
      </c>
      <c r="I3" s="14" t="s">
        <v>87</v>
      </c>
      <c r="J3" s="14" t="s">
        <v>88</v>
      </c>
      <c r="K3" s="14" t="s">
        <v>89</v>
      </c>
      <c r="L3" s="14" t="s">
        <v>90</v>
      </c>
      <c r="M3" s="22" t="s">
        <v>91</v>
      </c>
      <c r="N3" s="14" t="s">
        <v>92</v>
      </c>
      <c r="O3" s="14" t="s">
        <v>93</v>
      </c>
      <c r="P3" s="14" t="s">
        <v>16</v>
      </c>
    </row>
    <row r="4" ht="28" customHeight="1" spans="1:16">
      <c r="A4" s="14"/>
      <c r="B4" s="14"/>
      <c r="C4" s="14"/>
      <c r="D4" s="14"/>
      <c r="E4" s="14" t="s">
        <v>18</v>
      </c>
      <c r="F4" s="14" t="s">
        <v>19</v>
      </c>
      <c r="G4" s="14" t="s">
        <v>94</v>
      </c>
      <c r="H4" s="14" t="s">
        <v>21</v>
      </c>
      <c r="I4" s="14" t="s">
        <v>95</v>
      </c>
      <c r="J4" s="14" t="s">
        <v>23</v>
      </c>
      <c r="K4" s="14" t="s">
        <v>96</v>
      </c>
      <c r="L4" s="14" t="s">
        <v>97</v>
      </c>
      <c r="M4" s="14" t="s">
        <v>98</v>
      </c>
      <c r="N4" s="14" t="s">
        <v>99</v>
      </c>
      <c r="O4" s="14" t="s">
        <v>100</v>
      </c>
      <c r="P4" s="23" t="s">
        <v>101</v>
      </c>
    </row>
    <row r="5" ht="40" customHeight="1" spans="1:16">
      <c r="A5" s="14">
        <v>1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25"/>
    </row>
    <row r="6" ht="37" customHeight="1" spans="1:16">
      <c r="A6" s="14">
        <v>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</row>
    <row r="7" ht="39" customHeight="1" spans="1:16">
      <c r="A7" s="14">
        <v>3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</row>
    <row r="8" ht="25" customHeight="1" spans="1:16">
      <c r="A8" s="22" t="s">
        <v>91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ht="33" customHeight="1" spans="1:16">
      <c r="A9" s="14" t="s">
        <v>10</v>
      </c>
      <c r="B9" s="14"/>
      <c r="C9" s="14"/>
      <c r="D9" s="14"/>
      <c r="E9" s="15">
        <f t="shared" ref="E9:L9" si="0">SUM(E4:E8)</f>
        <v>0</v>
      </c>
      <c r="F9" s="27">
        <f t="shared" si="0"/>
        <v>0</v>
      </c>
      <c r="G9" s="15">
        <f t="shared" si="0"/>
        <v>0</v>
      </c>
      <c r="H9" s="15">
        <f t="shared" si="0"/>
        <v>0</v>
      </c>
      <c r="I9" s="15">
        <f t="shared" si="0"/>
        <v>0</v>
      </c>
      <c r="J9" s="15">
        <f t="shared" si="0"/>
        <v>0</v>
      </c>
      <c r="K9" s="15">
        <f t="shared" si="0"/>
        <v>0</v>
      </c>
      <c r="L9" s="15">
        <f t="shared" si="0"/>
        <v>0</v>
      </c>
      <c r="M9" s="15">
        <f>SUM(M5:M8)</f>
        <v>0</v>
      </c>
      <c r="N9" s="15"/>
      <c r="O9" s="15">
        <f>SUM(O4:O8)</f>
        <v>0</v>
      </c>
      <c r="P9" s="27">
        <f>SUM(P4:P8)</f>
        <v>0</v>
      </c>
    </row>
    <row r="10" ht="25" customHeight="1"/>
  </sheetData>
  <mergeCells count="7">
    <mergeCell ref="A1:P1"/>
    <mergeCell ref="A2:P2"/>
    <mergeCell ref="A9:D9"/>
    <mergeCell ref="A3:A4"/>
    <mergeCell ref="B3:B4"/>
    <mergeCell ref="C3:C4"/>
    <mergeCell ref="D3:D4"/>
  </mergeCells>
  <pageMargins left="0.75" right="0.75" top="1" bottom="1" header="0.5" footer="0.5"/>
  <pageSetup paperSize="9" scale="84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view="pageBreakPreview" zoomScaleNormal="100" workbookViewId="0">
      <selection activeCell="O19" sqref="O19"/>
    </sheetView>
  </sheetViews>
  <sheetFormatPr defaultColWidth="8.72727272727273" defaultRowHeight="14"/>
  <cols>
    <col min="6" max="6" width="8.72727272727273" style="16"/>
    <col min="16" max="16" width="28.8181818181818" customWidth="1"/>
  </cols>
  <sheetData>
    <row r="1" ht="21" spans="1:16">
      <c r="A1" s="17" t="s">
        <v>79</v>
      </c>
      <c r="B1" s="17"/>
      <c r="C1" s="17"/>
      <c r="D1" s="17"/>
      <c r="E1" s="17"/>
      <c r="F1" s="18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ht="24" customHeight="1" spans="1:16">
      <c r="A2" s="19" t="s">
        <v>80</v>
      </c>
      <c r="B2" s="19"/>
      <c r="C2" s="19"/>
      <c r="D2" s="19"/>
      <c r="E2" s="19"/>
      <c r="F2" s="20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ht="33" customHeight="1" spans="1:16">
      <c r="A3" s="14" t="s">
        <v>2</v>
      </c>
      <c r="B3" s="14" t="s">
        <v>81</v>
      </c>
      <c r="C3" s="14" t="s">
        <v>82</v>
      </c>
      <c r="D3" s="14" t="s">
        <v>29</v>
      </c>
      <c r="E3" s="14" t="s">
        <v>83</v>
      </c>
      <c r="F3" s="21" t="s">
        <v>84</v>
      </c>
      <c r="G3" s="14" t="s">
        <v>85</v>
      </c>
      <c r="H3" s="14" t="s">
        <v>86</v>
      </c>
      <c r="I3" s="14" t="s">
        <v>87</v>
      </c>
      <c r="J3" s="14" t="s">
        <v>88</v>
      </c>
      <c r="K3" s="14" t="s">
        <v>89</v>
      </c>
      <c r="L3" s="14" t="s">
        <v>90</v>
      </c>
      <c r="M3" s="22" t="s">
        <v>91</v>
      </c>
      <c r="N3" s="14" t="s">
        <v>92</v>
      </c>
      <c r="O3" s="14" t="s">
        <v>93</v>
      </c>
      <c r="P3" s="14" t="s">
        <v>16</v>
      </c>
    </row>
    <row r="4" ht="32" customHeight="1" spans="1:16">
      <c r="A4" s="14"/>
      <c r="B4" s="14"/>
      <c r="C4" s="14"/>
      <c r="D4" s="14"/>
      <c r="E4" s="14" t="s">
        <v>18</v>
      </c>
      <c r="F4" s="21" t="s">
        <v>19</v>
      </c>
      <c r="G4" s="14" t="s">
        <v>94</v>
      </c>
      <c r="H4" s="14" t="s">
        <v>21</v>
      </c>
      <c r="I4" s="14" t="s">
        <v>95</v>
      </c>
      <c r="J4" s="14" t="s">
        <v>23</v>
      </c>
      <c r="K4" s="14" t="s">
        <v>96</v>
      </c>
      <c r="L4" s="14" t="s">
        <v>97</v>
      </c>
      <c r="M4" s="14" t="s">
        <v>98</v>
      </c>
      <c r="N4" s="14" t="s">
        <v>99</v>
      </c>
      <c r="O4" s="14" t="s">
        <v>100</v>
      </c>
      <c r="P4" s="23" t="s">
        <v>101</v>
      </c>
    </row>
    <row r="5" ht="25" customHeight="1" spans="1:16">
      <c r="A5" s="14">
        <v>1</v>
      </c>
      <c r="B5" s="15"/>
      <c r="C5" s="15"/>
      <c r="D5" s="15"/>
      <c r="E5" s="15"/>
      <c r="F5" s="24"/>
      <c r="G5" s="15"/>
      <c r="H5" s="15"/>
      <c r="I5" s="15"/>
      <c r="J5" s="15"/>
      <c r="K5" s="15"/>
      <c r="L5" s="15"/>
      <c r="M5" s="15"/>
      <c r="N5" s="15"/>
      <c r="O5" s="15"/>
      <c r="P5" s="25"/>
    </row>
    <row r="6" ht="25" customHeight="1" spans="1:16">
      <c r="A6" s="14">
        <v>2</v>
      </c>
      <c r="B6" s="15"/>
      <c r="C6" s="15"/>
      <c r="D6" s="15"/>
      <c r="E6" s="15"/>
      <c r="F6" s="24"/>
      <c r="G6" s="15"/>
      <c r="H6" s="15"/>
      <c r="I6" s="15"/>
      <c r="J6" s="15"/>
      <c r="K6" s="15"/>
      <c r="L6" s="15"/>
      <c r="M6" s="15"/>
      <c r="N6" s="15"/>
      <c r="O6" s="15"/>
      <c r="P6" s="15"/>
    </row>
    <row r="7" ht="25" customHeight="1" spans="1:16">
      <c r="A7" s="14">
        <v>3</v>
      </c>
      <c r="B7" s="15"/>
      <c r="C7" s="15"/>
      <c r="D7" s="15"/>
      <c r="E7" s="15"/>
      <c r="F7" s="24"/>
      <c r="G7" s="15"/>
      <c r="H7" s="15"/>
      <c r="I7" s="15"/>
      <c r="J7" s="15"/>
      <c r="K7" s="15"/>
      <c r="L7" s="15"/>
      <c r="M7" s="15"/>
      <c r="N7" s="15"/>
      <c r="O7" s="15"/>
      <c r="P7" s="15"/>
    </row>
    <row r="8" ht="25" customHeight="1" spans="1:16">
      <c r="A8" s="22" t="s">
        <v>91</v>
      </c>
      <c r="B8" s="15"/>
      <c r="C8" s="15"/>
      <c r="D8" s="15"/>
      <c r="E8" s="15"/>
      <c r="F8" s="24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ht="25" customHeight="1" spans="1:16">
      <c r="A9" s="14" t="s">
        <v>10</v>
      </c>
      <c r="B9" s="14"/>
      <c r="C9" s="14"/>
      <c r="D9" s="14"/>
      <c r="E9" s="15">
        <f t="shared" ref="E9:L9" si="0">SUM(E4:E8)</f>
        <v>0</v>
      </c>
      <c r="F9" s="26">
        <f t="shared" si="0"/>
        <v>0</v>
      </c>
      <c r="G9" s="15">
        <f t="shared" si="0"/>
        <v>0</v>
      </c>
      <c r="H9" s="15">
        <f t="shared" si="0"/>
        <v>0</v>
      </c>
      <c r="I9" s="15">
        <f t="shared" si="0"/>
        <v>0</v>
      </c>
      <c r="J9" s="15">
        <f t="shared" si="0"/>
        <v>0</v>
      </c>
      <c r="K9" s="15">
        <f t="shared" si="0"/>
        <v>0</v>
      </c>
      <c r="L9" s="15">
        <f t="shared" si="0"/>
        <v>0</v>
      </c>
      <c r="M9" s="15">
        <f>SUM(M5:M8)</f>
        <v>0</v>
      </c>
      <c r="N9" s="15"/>
      <c r="O9" s="15">
        <f>SUM(O4:O8)</f>
        <v>0</v>
      </c>
      <c r="P9" s="27">
        <f>SUM(P4:P8)</f>
        <v>0</v>
      </c>
    </row>
  </sheetData>
  <mergeCells count="7">
    <mergeCell ref="A1:P1"/>
    <mergeCell ref="A2:P2"/>
    <mergeCell ref="A9:D9"/>
    <mergeCell ref="A3:A4"/>
    <mergeCell ref="B3:B4"/>
    <mergeCell ref="C3:C4"/>
    <mergeCell ref="D3:D4"/>
  </mergeCells>
  <pageMargins left="0.75" right="0.75" top="1" bottom="1" header="0.5" footer="0.5"/>
  <pageSetup paperSize="9" scale="83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view="pageBreakPreview" zoomScaleNormal="90" workbookViewId="0">
      <selection activeCell="H6" sqref="H6"/>
    </sheetView>
  </sheetViews>
  <sheetFormatPr defaultColWidth="9" defaultRowHeight="14" outlineLevelRow="7"/>
  <cols>
    <col min="1" max="1" width="5.39090909090909" style="1" customWidth="1"/>
    <col min="2" max="2" width="19.9545454545455" style="1" customWidth="1"/>
    <col min="3" max="3" width="19.9545454545455" customWidth="1"/>
    <col min="5" max="5" width="11.0909090909091" customWidth="1"/>
    <col min="6" max="6" width="13.4363636363636" customWidth="1"/>
    <col min="8" max="8" width="25.0272727272727" customWidth="1"/>
    <col min="9" max="9" width="9.54545454545454" customWidth="1"/>
  </cols>
  <sheetData>
    <row r="1" ht="25" customHeight="1" spans="1:10">
      <c r="A1" s="2" t="s">
        <v>102</v>
      </c>
      <c r="B1" s="2"/>
      <c r="C1" s="2"/>
      <c r="D1" s="2"/>
      <c r="E1" s="2"/>
      <c r="F1" s="2"/>
      <c r="G1" s="2"/>
      <c r="H1" s="2"/>
      <c r="I1" s="3"/>
      <c r="J1" s="4"/>
    </row>
    <row r="2" customFormat="1" spans="1:10">
      <c r="A2" s="5" t="s">
        <v>103</v>
      </c>
      <c r="B2" s="6"/>
      <c r="C2" s="5"/>
      <c r="D2" s="5"/>
      <c r="E2" s="5"/>
      <c r="F2" s="5"/>
      <c r="G2" s="5"/>
      <c r="H2" s="5"/>
      <c r="I2" s="7"/>
      <c r="J2" s="4"/>
    </row>
    <row r="3" s="1" customFormat="1" ht="35" customHeight="1" spans="1:10">
      <c r="A3" s="8" t="s">
        <v>2</v>
      </c>
      <c r="B3" s="8" t="s">
        <v>27</v>
      </c>
      <c r="C3" s="8" t="s">
        <v>28</v>
      </c>
      <c r="D3" s="8" t="s">
        <v>82</v>
      </c>
      <c r="E3" s="8" t="s">
        <v>29</v>
      </c>
      <c r="F3" s="8" t="s">
        <v>104</v>
      </c>
      <c r="G3" s="8" t="s">
        <v>105</v>
      </c>
      <c r="H3" s="8" t="s">
        <v>16</v>
      </c>
      <c r="I3" s="8" t="s">
        <v>5</v>
      </c>
      <c r="J3" s="9"/>
    </row>
    <row r="4" s="1" customFormat="1" ht="29" customHeight="1" spans="1:10">
      <c r="A4" s="8"/>
      <c r="B4" s="8"/>
      <c r="C4" s="8"/>
      <c r="D4" s="8"/>
      <c r="E4" s="8"/>
      <c r="F4" s="8" t="s">
        <v>18</v>
      </c>
      <c r="G4" s="8" t="s">
        <v>19</v>
      </c>
      <c r="H4" s="10" t="s">
        <v>106</v>
      </c>
      <c r="I4" s="8"/>
      <c r="J4" s="9"/>
    </row>
    <row r="5" ht="50" customHeight="1" spans="1:10">
      <c r="A5" s="8">
        <v>1</v>
      </c>
      <c r="B5" s="8" t="s">
        <v>32</v>
      </c>
      <c r="C5" s="11"/>
      <c r="D5" s="11"/>
      <c r="E5" s="11"/>
      <c r="F5" s="11"/>
      <c r="G5" s="11"/>
      <c r="H5" s="12"/>
      <c r="I5" s="13"/>
      <c r="J5" s="4"/>
    </row>
    <row r="6" ht="43" customHeight="1" spans="1:10">
      <c r="A6" s="8">
        <v>2</v>
      </c>
      <c r="B6" s="14" t="s">
        <v>34</v>
      </c>
      <c r="C6" s="15"/>
      <c r="D6" s="15"/>
      <c r="E6" s="15"/>
      <c r="F6" s="15"/>
      <c r="G6" s="15"/>
      <c r="H6" s="15"/>
      <c r="I6" s="13"/>
    </row>
    <row r="7" ht="41" customHeight="1" spans="1:10">
      <c r="A7" s="8">
        <v>3</v>
      </c>
      <c r="B7" s="14" t="s">
        <v>36</v>
      </c>
      <c r="C7" s="15"/>
      <c r="D7" s="15"/>
      <c r="E7" s="15"/>
      <c r="F7" s="15"/>
      <c r="G7" s="15"/>
      <c r="H7" s="15"/>
      <c r="I7" s="13"/>
    </row>
    <row r="8" ht="38" customHeight="1" spans="1:10">
      <c r="A8" s="14">
        <v>4</v>
      </c>
      <c r="B8" s="14" t="s">
        <v>107</v>
      </c>
      <c r="C8" s="15"/>
      <c r="D8" s="15"/>
      <c r="E8" s="15"/>
      <c r="F8" s="15"/>
      <c r="G8" s="15"/>
      <c r="H8" s="15"/>
      <c r="I8" s="13"/>
    </row>
  </sheetData>
  <mergeCells count="9">
    <mergeCell ref="A1:H1"/>
    <mergeCell ref="A2:H2"/>
    <mergeCell ref="A3:A4"/>
    <mergeCell ref="B3:B4"/>
    <mergeCell ref="C3:C4"/>
    <mergeCell ref="D3:D4"/>
    <mergeCell ref="E3:E4"/>
    <mergeCell ref="I3:I4"/>
    <mergeCell ref="I5:I8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投标报价</vt:lpstr>
      <vt:lpstr>竞赛场馆茶点报价明细</vt:lpstr>
      <vt:lpstr>非竞赛场馆茶点报价明细（技术官员）</vt:lpstr>
      <vt:lpstr>非竞赛场馆茶点报价明细表（媒体）</vt:lpstr>
      <vt:lpstr>饮料单价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汇德金利</dc:creator>
  <cp:lastModifiedBy>赵志龙</cp:lastModifiedBy>
  <dcterms:created xsi:type="dcterms:W3CDTF">2023-05-12T11:15:00Z</dcterms:created>
  <dcterms:modified xsi:type="dcterms:W3CDTF">2026-03-27T01:27:50Z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07DFCDEE1E3C42589D96C5C209196707_13</vt:lpwstr>
  </property>
  <property fmtid="{D5CDD505-2E9C-101B-9397-08002B2CF9AE}" pid="4" name="CalculationRule">
    <vt:i4>0</vt:i4>
  </property>
</Properties>
</file>