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080"/>
  </bookViews>
  <sheets>
    <sheet name="反兴奋剂中心" sheetId="34" r:id="rId1"/>
    <sheet name="反兴奋检查站" sheetId="35" r:id="rId2"/>
    <sheet name="天涯海角-沙滩排球" sheetId="36" r:id="rId3"/>
    <sheet name="天涯海角-沙滩手球" sheetId="37" r:id="rId4"/>
    <sheet name="天涯海角-攀岩" sheetId="38" r:id="rId5"/>
    <sheet name="御海路-沙滩足球" sheetId="39" r:id="rId6"/>
    <sheet name="御海路-台克球" sheetId="40" r:id="rId7"/>
    <sheet name="御海路-沙滩摔跤" sheetId="41" r:id="rId8"/>
    <sheet name="御海路-柔术" sheetId="42" r:id="rId9"/>
    <sheet name="海虹广场-帆船" sheetId="43" r:id="rId10"/>
    <sheet name="摄影基地-游跑两项" sheetId="44" r:id="rId11"/>
    <sheet name="海月广场-公开水域游泳" sheetId="45" r:id="rId12"/>
    <sheet name="海月广场-水球" sheetId="46" r:id="rId13"/>
    <sheet name="海月广场-卡巴迪" sheetId="47" r:id="rId14"/>
    <sheet name="凤凰岛-沙滩田径" sheetId="48" r:id="rId15"/>
    <sheet name="三亚河-龙舟" sheetId="49" r:id="rId16"/>
    <sheet name="体育中心-三人篮球" sheetId="50" r:id="rId17"/>
    <sheet name="媒体分中心" sheetId="51" r:id="rId18"/>
    <sheet name="开闭幕式" sheetId="52" r:id="rId19"/>
    <sheet name="主媒体中心" sheetId="53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<sst xmlns="http://schemas.openxmlformats.org/spreadsheetml/2006/main" count="958" uniqueCount="73">
  <si>
    <t>反兴奋剂中心  茶点、饮料服务预算表</t>
  </si>
  <si>
    <t>场馆名称</t>
  </si>
  <si>
    <t>比赛项目</t>
  </si>
  <si>
    <t>竞赛日程</t>
  </si>
  <si>
    <t>实际比赛</t>
  </si>
  <si>
    <t>运动员</t>
  </si>
  <si>
    <t>OCA大家庭成员及国内外贵宾</t>
  </si>
  <si>
    <t>技术官员</t>
  </si>
  <si>
    <t>注册媒体记者</t>
  </si>
  <si>
    <t>4.17-4.30</t>
  </si>
  <si>
    <t>序号</t>
  </si>
  <si>
    <t>供餐内容</t>
  </si>
  <si>
    <t>提前供餐天数</t>
  </si>
  <si>
    <t>供餐天数</t>
  </si>
  <si>
    <t>供餐天数合计</t>
  </si>
  <si>
    <t>数量</t>
  </si>
  <si>
    <t>餐标</t>
  </si>
  <si>
    <t>预算费用（合计）</t>
  </si>
  <si>
    <t>普通茶点</t>
  </si>
  <si>
    <t>贵宾茶点</t>
  </si>
  <si>
    <t>饮用水（500ml/瓶）</t>
  </si>
  <si>
    <t>碳酸饮料
（300ml/瓶)</t>
  </si>
  <si>
    <t>果汁饮料(200ml/盒）</t>
  </si>
  <si>
    <t>运动饮料（500ml/瓶）</t>
  </si>
  <si>
    <t>配比数量</t>
  </si>
  <si>
    <t>饮料</t>
  </si>
  <si>
    <t>合计（瓶/盒）</t>
  </si>
  <si>
    <t>单价</t>
  </si>
  <si>
    <t>金额</t>
  </si>
  <si>
    <t>饮用水</t>
  </si>
  <si>
    <t>碳酸饮料</t>
  </si>
  <si>
    <t>果汁饮料</t>
  </si>
  <si>
    <t>运动饮料</t>
  </si>
  <si>
    <t>合计
（不含饮用水）</t>
  </si>
  <si>
    <t>茶点费用</t>
  </si>
  <si>
    <t>共计</t>
  </si>
  <si>
    <t>运动员村反兴奋剂检查站  茶点、饮料服务预算表</t>
  </si>
  <si>
    <t>4.18-4.30</t>
  </si>
  <si>
    <t>预算费用</t>
  </si>
  <si>
    <t>天涯海角-沙滩排球  茶点、饮料服务预算表</t>
  </si>
  <si>
    <t>4.23-4.29</t>
  </si>
  <si>
    <t>预算费用（包干）</t>
  </si>
  <si>
    <t>天涯海角-沙滩手球  茶点、饮料服务预算表</t>
  </si>
  <si>
    <t>4.21-4.30</t>
  </si>
  <si>
    <t>天涯海角-攀岩 茶点、饮料服务预算表</t>
  </si>
  <si>
    <t>4.28-4.30</t>
  </si>
  <si>
    <t>御海路-沙滩足球 茶点、饮料服务预算表</t>
  </si>
  <si>
    <t>御海路-台克球 茶点、饮料服务预算表</t>
  </si>
  <si>
    <t>4.23-4.27</t>
  </si>
  <si>
    <t>御海路-沙滩摔跤 茶点、饮料服务预算表</t>
  </si>
  <si>
    <t>4.28-4.29</t>
  </si>
  <si>
    <t>预算费用50%</t>
  </si>
  <si>
    <t>御海路-柔术 茶点、饮料服务预算表</t>
  </si>
  <si>
    <t>4.23-4.25</t>
  </si>
  <si>
    <t>海虹广场-帆船 茶点、饮料服务预算表</t>
  </si>
  <si>
    <t>4.23-4.28</t>
  </si>
  <si>
    <t>摄影基地-游跑两项 茶点、饮料服务预算表</t>
  </si>
  <si>
    <t>海月广场-公开水域游泳 茶点、饮料服务预算表</t>
  </si>
  <si>
    <t>4.25-4.27</t>
  </si>
  <si>
    <t>海月广场-水球游泳 茶点、饮料服务预算表</t>
  </si>
  <si>
    <t>4.22-4.29</t>
  </si>
  <si>
    <t>海月广场-卡巴迪 茶点、饮料服务预算表</t>
  </si>
  <si>
    <t>凤凰岛-沙滩田径 茶点、饮料服务预算表</t>
  </si>
  <si>
    <t>4.23-4.26</t>
  </si>
  <si>
    <t>三亚河-龙舟 茶点、饮料服务预算表</t>
  </si>
  <si>
    <t>4.21-4.25</t>
  </si>
  <si>
    <t>体育中心-三人篮球 茶点、饮料服务预算表</t>
  </si>
  <si>
    <t>运动员村-媒体分中心 茶点、饮料服务预算表</t>
  </si>
  <si>
    <t>4.15-5.2</t>
  </si>
  <si>
    <t>预算费用（包干）50%</t>
  </si>
  <si>
    <t>开闭幕式 茶点、饮料服务预算表</t>
  </si>
  <si>
    <t>4.22,4.30</t>
  </si>
  <si>
    <t>主媒体中心 茶点、饮料服务预算表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</si>
</sst>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16"/>
      <color rgb="FF000000"/>
      <name val="黑体"/>
      <charset val="134"/>
    </font>
    <font>
      <b/>
      <u/>
      <sz val="16"/>
      <color rgb="FF000000"/>
      <name val="黑体"/>
      <charset val="134"/>
    </font>
    <font>
      <b/>
      <sz val="10"/>
      <color rgb="FF000000"/>
      <name val="仿宋_GB2312"/>
      <charset val="134"/>
    </font>
    <font>
      <sz val="10"/>
      <color rgb="FF000000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13" applyNumberFormat="0" applyAlignment="0" applyProtection="0">
      <alignment vertical="center"/>
    </xf>
    <xf numFmtId="0" fontId="15" fillId="8" borderId="14" applyNumberFormat="0" applyAlignment="0" applyProtection="0">
      <alignment vertical="center"/>
    </xf>
    <xf numFmtId="0" fontId="16" fillId="8" borderId="13" applyNumberFormat="0" applyAlignment="0" applyProtection="0">
      <alignment vertical="center"/>
    </xf>
    <xf numFmtId="0" fontId="17" fillId="9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3" fillId="36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3" fontId="4" fillId="3" borderId="0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176" fontId="4" fillId="5" borderId="3" xfId="0" applyNumberFormat="1" applyFont="1" applyFill="1" applyBorder="1" applyAlignment="1">
      <alignment horizontal="center" vertical="center" wrapText="1"/>
    </xf>
    <xf numFmtId="176" fontId="4" fillId="5" borderId="4" xfId="0" applyNumberFormat="1" applyFont="1" applyFill="1" applyBorder="1" applyAlignment="1">
      <alignment horizontal="center" vertical="center" wrapText="1"/>
    </xf>
    <xf numFmtId="176" fontId="4" fillId="5" borderId="5" xfId="0" applyNumberFormat="1" applyFont="1" applyFill="1" applyBorder="1" applyAlignment="1">
      <alignment horizontal="center" vertical="center" wrapText="1"/>
    </xf>
    <xf numFmtId="176" fontId="4" fillId="5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5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/>
    </xf>
    <xf numFmtId="176" fontId="4" fillId="5" borderId="3" xfId="0" applyNumberFormat="1" applyFont="1" applyFill="1" applyBorder="1" applyAlignment="1">
      <alignment vertical="center" wrapText="1"/>
    </xf>
    <xf numFmtId="176" fontId="4" fillId="5" borderId="4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5" Type="http://schemas.openxmlformats.org/officeDocument/2006/relationships/styles" Target="styles.xml"/><Relationship Id="rId24" Type="http://schemas.openxmlformats.org/officeDocument/2006/relationships/sharedStrings" Target="sharedStrings.xml"/><Relationship Id="rId23" Type="http://schemas.openxmlformats.org/officeDocument/2006/relationships/theme" Target="theme/theme1.xml"/><Relationship Id="rId22" Type="http://schemas.openxmlformats.org/officeDocument/2006/relationships/customXml" Target="../customXml/item2.xml"/><Relationship Id="rId21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J7" sqref="J7"/>
    </sheetView>
  </sheetViews>
  <sheetFormatPr defaultColWidth="8.72727272727273" defaultRowHeight="14"/>
  <cols>
    <col min="3" max="3" width="15.0909090909091" customWidth="1"/>
    <col min="4" max="4" width="13" customWidth="1"/>
    <col min="6" max="6" width="13.3636363636364" customWidth="1"/>
    <col min="7" max="7" width="12.4545454545455" customWidth="1"/>
    <col min="8" max="8" width="13.0909090909091" customWidth="1"/>
    <col min="9" max="9" width="11.7272727272727" customWidth="1"/>
    <col min="10" max="10" width="11.9090909090909" customWidth="1"/>
    <col min="11" max="11" width="15.7272727272727" customWidth="1"/>
    <col min="12" max="12" width="14.2727272727273" customWidth="1"/>
  </cols>
  <sheetData>
    <row r="1" ht="37" customHeight="1" spans="1:12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="54" customFormat="1" ht="50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  <c r="H2" s="3"/>
      <c r="I2" s="3" t="s">
        <v>6</v>
      </c>
      <c r="J2" s="3"/>
      <c r="K2" s="3" t="s">
        <v>7</v>
      </c>
      <c r="L2" s="3" t="s">
        <v>8</v>
      </c>
    </row>
    <row r="3" ht="33" customHeight="1" spans="1:12">
      <c r="A3" s="48"/>
      <c r="B3" s="5"/>
      <c r="C3" s="5" t="s">
        <v>9</v>
      </c>
      <c r="D3" s="5">
        <v>14</v>
      </c>
      <c r="E3" s="5">
        <v>0</v>
      </c>
      <c r="F3" s="5"/>
      <c r="G3" s="5"/>
      <c r="H3" s="5"/>
      <c r="I3" s="5">
        <v>0</v>
      </c>
      <c r="J3" s="5"/>
      <c r="K3" s="5">
        <v>30</v>
      </c>
      <c r="L3" s="5">
        <v>0</v>
      </c>
    </row>
    <row r="4" ht="15.5" customHeight="1" spans="1:12">
      <c r="A4" s="15"/>
      <c r="B4" s="15"/>
      <c r="C4" s="15"/>
      <c r="D4" s="15"/>
      <c r="E4" s="15"/>
      <c r="F4" s="15"/>
      <c r="G4" s="15"/>
      <c r="H4" s="15"/>
      <c r="I4" s="15"/>
      <c r="J4" s="15"/>
      <c r="K4" s="55"/>
      <c r="L4" s="55"/>
    </row>
    <row r="5" ht="27.5" customHeight="1" spans="1:12">
      <c r="A5" s="3" t="s">
        <v>10</v>
      </c>
      <c r="B5" s="3" t="s">
        <v>11</v>
      </c>
      <c r="C5" s="3"/>
      <c r="D5" s="3"/>
      <c r="E5" s="3" t="s">
        <v>12</v>
      </c>
      <c r="F5" s="3" t="s">
        <v>13</v>
      </c>
      <c r="G5" s="3" t="s">
        <v>14</v>
      </c>
      <c r="H5" s="3" t="s">
        <v>15</v>
      </c>
      <c r="I5" s="40" t="s">
        <v>16</v>
      </c>
      <c r="J5" s="7" t="s">
        <v>17</v>
      </c>
      <c r="K5" s="34"/>
      <c r="L5" s="34"/>
    </row>
    <row r="6" ht="25" customHeight="1" spans="1:12">
      <c r="A6" s="5">
        <v>1</v>
      </c>
      <c r="B6" s="5" t="s">
        <v>18</v>
      </c>
      <c r="C6" s="5" t="s">
        <v>5</v>
      </c>
      <c r="D6" s="5"/>
      <c r="E6" s="5">
        <v>0</v>
      </c>
      <c r="F6" s="5"/>
      <c r="G6" s="5"/>
      <c r="H6" s="5"/>
      <c r="I6" s="42"/>
      <c r="J6" s="10"/>
      <c r="K6" s="56"/>
      <c r="L6" s="12"/>
    </row>
    <row r="7" ht="25" customHeight="1" spans="1:12">
      <c r="A7" s="5">
        <v>2</v>
      </c>
      <c r="B7" s="5"/>
      <c r="C7" s="5" t="s">
        <v>7</v>
      </c>
      <c r="D7" s="5"/>
      <c r="E7" s="5">
        <v>0</v>
      </c>
      <c r="F7" s="5">
        <v>14</v>
      </c>
      <c r="G7" s="5">
        <f>SUM(E7:F7)</f>
        <v>14</v>
      </c>
      <c r="H7" s="5">
        <f>K3</f>
        <v>30</v>
      </c>
      <c r="I7" s="42">
        <v>45</v>
      </c>
      <c r="J7" s="10">
        <f>G7*H7*I7</f>
        <v>18900</v>
      </c>
      <c r="K7" s="56"/>
      <c r="L7" s="11"/>
    </row>
    <row r="8" ht="25" customHeight="1" spans="1:12">
      <c r="A8" s="5">
        <v>3</v>
      </c>
      <c r="B8" s="5"/>
      <c r="C8" s="5" t="s">
        <v>8</v>
      </c>
      <c r="D8" s="5"/>
      <c r="E8" s="5">
        <v>0</v>
      </c>
      <c r="F8" s="5"/>
      <c r="G8" s="5"/>
      <c r="H8" s="5"/>
      <c r="I8" s="42"/>
      <c r="J8" s="10"/>
      <c r="K8" s="56"/>
      <c r="L8" s="11"/>
    </row>
    <row r="9" ht="25" customHeight="1" spans="1:12">
      <c r="A9" s="5">
        <v>4</v>
      </c>
      <c r="B9" s="5" t="s">
        <v>19</v>
      </c>
      <c r="C9" s="5" t="s">
        <v>6</v>
      </c>
      <c r="D9" s="5"/>
      <c r="E9" s="5">
        <v>0</v>
      </c>
      <c r="F9" s="5"/>
      <c r="G9" s="5"/>
      <c r="H9" s="5"/>
      <c r="I9" s="42"/>
      <c r="J9" s="10"/>
      <c r="K9" s="56"/>
      <c r="L9" s="11"/>
    </row>
    <row r="10" ht="25" customHeight="1" spans="1:12">
      <c r="A10" s="13"/>
      <c r="B10" s="13"/>
      <c r="C10" s="13"/>
      <c r="D10" s="13"/>
      <c r="E10" s="13"/>
      <c r="F10" s="13"/>
      <c r="G10" s="13"/>
      <c r="H10" s="13"/>
      <c r="I10" s="13"/>
      <c r="J10" s="10">
        <f>SUM(J6:J9)</f>
        <v>18900</v>
      </c>
      <c r="K10" s="56"/>
      <c r="L10" s="11"/>
    </row>
    <row r="11" ht="26.75" customHeight="1" spans="1:12">
      <c r="A11" s="13"/>
      <c r="B11" s="13"/>
      <c r="C11" s="13"/>
      <c r="D11" s="13"/>
      <c r="E11" s="13"/>
      <c r="F11" s="13"/>
      <c r="G11" s="13"/>
      <c r="H11" s="13"/>
      <c r="I11" s="13"/>
      <c r="J11" s="12"/>
      <c r="K11" s="11"/>
      <c r="L11" s="11"/>
    </row>
    <row r="12" s="54" customFormat="1" ht="53.5" customHeight="1" spans="1:12">
      <c r="A12" s="15" t="s">
        <v>10</v>
      </c>
      <c r="B12" s="16" t="s">
        <v>11</v>
      </c>
      <c r="C12" s="16"/>
      <c r="D12" s="16"/>
      <c r="E12" s="16"/>
      <c r="F12" s="17" t="s">
        <v>20</v>
      </c>
      <c r="G12" s="18"/>
      <c r="H12" s="17" t="s">
        <v>21</v>
      </c>
      <c r="I12" s="18"/>
      <c r="J12" s="16" t="s">
        <v>22</v>
      </c>
      <c r="K12" s="16"/>
      <c r="L12" s="16" t="s">
        <v>23</v>
      </c>
    </row>
    <row r="13" s="54" customFormat="1" ht="30" customHeight="1" spans="1:12">
      <c r="A13" s="15"/>
      <c r="B13" s="16" t="s">
        <v>24</v>
      </c>
      <c r="C13" s="16"/>
      <c r="D13" s="16"/>
      <c r="E13" s="16"/>
      <c r="F13" s="17">
        <f>4*40%</f>
        <v>1.6</v>
      </c>
      <c r="G13" s="18"/>
      <c r="H13" s="17">
        <f>4*30%</f>
        <v>1.2</v>
      </c>
      <c r="I13" s="18"/>
      <c r="J13" s="16">
        <f>4*20%</f>
        <v>0.8</v>
      </c>
      <c r="K13" s="16"/>
      <c r="L13" s="16">
        <f>4*10%</f>
        <v>0.4</v>
      </c>
    </row>
    <row r="14" ht="25" customHeight="1" spans="1:12">
      <c r="A14" s="5">
        <v>1</v>
      </c>
      <c r="B14" s="5" t="s">
        <v>25</v>
      </c>
      <c r="C14" s="5" t="s">
        <v>5</v>
      </c>
      <c r="D14" s="5"/>
      <c r="E14" s="5"/>
      <c r="F14" s="19"/>
      <c r="G14" s="20"/>
      <c r="H14" s="19"/>
      <c r="I14" s="20"/>
      <c r="J14" s="19"/>
      <c r="K14" s="20"/>
      <c r="L14" s="22"/>
    </row>
    <row r="15" ht="25" customHeight="1" spans="1:12">
      <c r="A15" s="5">
        <v>2</v>
      </c>
      <c r="B15" s="5"/>
      <c r="C15" s="5" t="s">
        <v>7</v>
      </c>
      <c r="D15" s="5"/>
      <c r="E15" s="5"/>
      <c r="F15" s="19">
        <f>K3*G7*F13*95%</f>
        <v>638.4</v>
      </c>
      <c r="G15" s="20"/>
      <c r="H15" s="19">
        <f>K3*G7*H13*95%</f>
        <v>478.8</v>
      </c>
      <c r="I15" s="20"/>
      <c r="J15" s="19">
        <f>K3*G7*J13*95%</f>
        <v>319.2</v>
      </c>
      <c r="K15" s="20"/>
      <c r="L15" s="22">
        <f>K3*G7*L13*95%</f>
        <v>159.6</v>
      </c>
    </row>
    <row r="16" ht="25" customHeight="1" spans="1:12">
      <c r="A16" s="5">
        <v>3</v>
      </c>
      <c r="B16" s="5"/>
      <c r="C16" s="5" t="s">
        <v>8</v>
      </c>
      <c r="D16" s="5"/>
      <c r="E16" s="5"/>
      <c r="F16" s="19"/>
      <c r="G16" s="20"/>
      <c r="H16" s="19"/>
      <c r="I16" s="20"/>
      <c r="J16" s="57"/>
      <c r="K16" s="58"/>
      <c r="L16" s="22"/>
    </row>
    <row r="17" ht="25" customHeight="1" spans="1:12">
      <c r="A17" s="5">
        <v>4</v>
      </c>
      <c r="B17" s="5"/>
      <c r="C17" s="5" t="s">
        <v>6</v>
      </c>
      <c r="D17" s="5"/>
      <c r="E17" s="5"/>
      <c r="F17" s="19"/>
      <c r="G17" s="20"/>
      <c r="H17" s="19"/>
      <c r="I17" s="20"/>
      <c r="J17" s="19"/>
      <c r="K17" s="20"/>
      <c r="L17" s="22"/>
    </row>
    <row r="18" ht="25" customHeight="1" spans="1:12">
      <c r="A18" s="5" t="s">
        <v>26</v>
      </c>
      <c r="B18" s="5"/>
      <c r="C18" s="5"/>
      <c r="D18" s="5"/>
      <c r="E18" s="5"/>
      <c r="F18" s="19">
        <f>SUM(F15:F17)</f>
        <v>638.4</v>
      </c>
      <c r="G18" s="20"/>
      <c r="H18" s="19">
        <f>SUM(H15:H17)</f>
        <v>478.8</v>
      </c>
      <c r="I18" s="20"/>
      <c r="J18" s="19">
        <f>SUM(J15:J17)</f>
        <v>319.2</v>
      </c>
      <c r="K18" s="20"/>
      <c r="L18" s="22">
        <f>SUM(L14:L17)</f>
        <v>159.6</v>
      </c>
    </row>
    <row r="19" ht="25" customHeight="1" spans="1:12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</row>
    <row r="20" ht="38" customHeight="1" spans="1:12">
      <c r="C20" s="25"/>
      <c r="D20" s="26" t="s">
        <v>15</v>
      </c>
      <c r="E20" s="26" t="s">
        <v>27</v>
      </c>
      <c r="F20" s="26" t="s">
        <v>28</v>
      </c>
      <c r="G20" s="27"/>
    </row>
    <row r="21" ht="25" customHeight="1" spans="1:12">
      <c r="C21" s="26" t="s">
        <v>29</v>
      </c>
      <c r="D21" s="28">
        <f>F18</f>
        <v>638.4</v>
      </c>
      <c r="E21" s="29">
        <v>0</v>
      </c>
      <c r="F21" s="29">
        <f>D21*E21</f>
        <v>0</v>
      </c>
      <c r="G21" s="27"/>
    </row>
    <row r="22" ht="25" customHeight="1" spans="1:12">
      <c r="C22" s="26" t="s">
        <v>30</v>
      </c>
      <c r="D22" s="28">
        <f>H18</f>
        <v>478.8</v>
      </c>
      <c r="E22" s="29">
        <v>0</v>
      </c>
      <c r="F22" s="29">
        <f>D22*E22</f>
        <v>0</v>
      </c>
      <c r="G22" s="27"/>
    </row>
    <row r="23" ht="25" customHeight="1" spans="1:12">
      <c r="C23" s="26" t="s">
        <v>31</v>
      </c>
      <c r="D23" s="28">
        <f>J18</f>
        <v>319.2</v>
      </c>
      <c r="E23" s="29">
        <v>0</v>
      </c>
      <c r="F23" s="29">
        <f>D23*E23</f>
        <v>0</v>
      </c>
      <c r="G23" s="27"/>
    </row>
    <row r="24" ht="25" customHeight="1" spans="1:12">
      <c r="C24" s="26" t="s">
        <v>32</v>
      </c>
      <c r="D24" s="28">
        <f>L18</f>
        <v>159.6</v>
      </c>
      <c r="E24" s="29">
        <v>0</v>
      </c>
      <c r="F24" s="29">
        <f>D24*E24</f>
        <v>0</v>
      </c>
      <c r="G24" s="27"/>
    </row>
    <row r="25" ht="50" customHeight="1" spans="1:12">
      <c r="C25" s="30" t="s">
        <v>33</v>
      </c>
      <c r="D25" s="31"/>
      <c r="E25" s="32"/>
      <c r="F25" s="33">
        <f>SUM(F22:F24)</f>
        <v>0</v>
      </c>
    </row>
    <row r="26" ht="26" customHeight="1" spans="1:12">
      <c r="C26" s="26" t="s">
        <v>34</v>
      </c>
      <c r="D26" s="31"/>
      <c r="E26" s="32"/>
      <c r="F26" s="33">
        <f>J10</f>
        <v>18900</v>
      </c>
    </row>
    <row r="27" ht="33" customHeight="1" spans="1:12">
      <c r="C27" s="26" t="s">
        <v>35</v>
      </c>
      <c r="D27" s="31"/>
      <c r="E27" s="32"/>
      <c r="F27" s="33">
        <f>SUM(F25:F26)</f>
        <v>18900</v>
      </c>
    </row>
  </sheetData>
  <mergeCells count="41">
    <mergeCell ref="A1:L1"/>
    <mergeCell ref="E2:H2"/>
    <mergeCell ref="I2:J2"/>
    <mergeCell ref="E3:H3"/>
    <mergeCell ref="I3:J3"/>
    <mergeCell ref="A4:L4"/>
    <mergeCell ref="B5:D5"/>
    <mergeCell ref="C6:D6"/>
    <mergeCell ref="C7:D7"/>
    <mergeCell ref="C8:D8"/>
    <mergeCell ref="C9:D9"/>
    <mergeCell ref="B12:E12"/>
    <mergeCell ref="F12:G12"/>
    <mergeCell ref="H12:I12"/>
    <mergeCell ref="J12:K12"/>
    <mergeCell ref="B13:E13"/>
    <mergeCell ref="F13:G13"/>
    <mergeCell ref="H13:I13"/>
    <mergeCell ref="J13:K13"/>
    <mergeCell ref="C14:E14"/>
    <mergeCell ref="F14:G14"/>
    <mergeCell ref="H14:I14"/>
    <mergeCell ref="J14:K14"/>
    <mergeCell ref="C15:E15"/>
    <mergeCell ref="F15:G15"/>
    <mergeCell ref="H15:I15"/>
    <mergeCell ref="J15:K15"/>
    <mergeCell ref="C16:E16"/>
    <mergeCell ref="F16:G16"/>
    <mergeCell ref="H16:I16"/>
    <mergeCell ref="C17:E17"/>
    <mergeCell ref="F17:G17"/>
    <mergeCell ref="H17:I17"/>
    <mergeCell ref="J17:K17"/>
    <mergeCell ref="A18:E18"/>
    <mergeCell ref="F18:G18"/>
    <mergeCell ref="H18:I18"/>
    <mergeCell ref="J18:K18"/>
    <mergeCell ref="A12:A13"/>
    <mergeCell ref="B6:B8"/>
    <mergeCell ref="B14:B1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opLeftCell="A6" workbookViewId="0">
      <selection activeCell="H25" sqref="H25"/>
    </sheetView>
  </sheetViews>
  <sheetFormatPr defaultColWidth="8.72727272727273" defaultRowHeight="14"/>
  <cols>
    <col min="3" max="3" width="18.6363636363636" customWidth="1"/>
    <col min="4" max="4" width="12.2727272727273" customWidth="1"/>
    <col min="6" max="6" width="14" customWidth="1"/>
    <col min="12" max="12" width="13.8181818181818" customWidth="1"/>
  </cols>
  <sheetData>
    <row r="1" ht="38" customHeight="1" spans="1:12">
      <c r="A1" s="38" t="s">
        <v>36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ht="33" customHeight="1" spans="1:1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  <c r="H2" s="3"/>
      <c r="I2" s="3" t="s">
        <v>6</v>
      </c>
      <c r="J2" s="3"/>
      <c r="K2" s="3" t="s">
        <v>7</v>
      </c>
      <c r="L2" s="3" t="s">
        <v>8</v>
      </c>
    </row>
    <row r="3" ht="28" customHeight="1" spans="1:12">
      <c r="A3" s="48"/>
      <c r="B3" s="5"/>
      <c r="C3" s="5" t="s">
        <v>37</v>
      </c>
      <c r="D3" s="5">
        <v>13</v>
      </c>
      <c r="E3" s="5">
        <v>0</v>
      </c>
      <c r="F3" s="5"/>
      <c r="G3" s="5"/>
      <c r="H3" s="5"/>
      <c r="I3" s="5">
        <v>0</v>
      </c>
      <c r="J3" s="5"/>
      <c r="K3" s="5">
        <v>10</v>
      </c>
      <c r="L3" s="5">
        <v>0</v>
      </c>
    </row>
    <row r="4" spans="1:12">
      <c r="A4" s="5"/>
      <c r="B4" s="5"/>
      <c r="C4" s="5"/>
      <c r="D4" s="5"/>
      <c r="E4" s="5"/>
      <c r="F4" s="5"/>
      <c r="G4" s="5"/>
      <c r="H4" s="5"/>
      <c r="I4" s="5"/>
      <c r="J4" s="5"/>
      <c r="K4" s="6"/>
      <c r="L4" s="6"/>
    </row>
    <row r="5" ht="26" spans="1:12">
      <c r="A5" s="3" t="s">
        <v>10</v>
      </c>
      <c r="B5" s="3" t="s">
        <v>11</v>
      </c>
      <c r="C5" s="3"/>
      <c r="D5" s="3"/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7" t="s">
        <v>38</v>
      </c>
      <c r="K5" s="34"/>
      <c r="L5" s="34"/>
    </row>
    <row r="6" ht="25" customHeight="1" spans="1:12">
      <c r="A6" s="5">
        <v>1</v>
      </c>
      <c r="B6" s="5" t="s">
        <v>18</v>
      </c>
      <c r="C6" s="5" t="s">
        <v>5</v>
      </c>
      <c r="D6" s="5"/>
      <c r="E6" s="5">
        <v>0</v>
      </c>
      <c r="F6" s="5"/>
      <c r="G6" s="5"/>
      <c r="H6" s="5"/>
      <c r="I6" s="5"/>
      <c r="J6" s="10"/>
      <c r="K6" s="36"/>
      <c r="L6" s="37"/>
    </row>
    <row r="7" ht="25" customHeight="1" spans="1:12">
      <c r="A7" s="5">
        <v>2</v>
      </c>
      <c r="B7" s="5"/>
      <c r="C7" s="5" t="s">
        <v>7</v>
      </c>
      <c r="D7" s="5"/>
      <c r="E7" s="5">
        <v>0</v>
      </c>
      <c r="F7" s="5">
        <v>13</v>
      </c>
      <c r="G7" s="5">
        <v>13</v>
      </c>
      <c r="H7" s="5">
        <f>K3</f>
        <v>10</v>
      </c>
      <c r="I7" s="5">
        <v>45</v>
      </c>
      <c r="J7" s="10">
        <f>G7*H7*I7</f>
        <v>5850</v>
      </c>
      <c r="K7" s="36"/>
      <c r="L7" s="36"/>
    </row>
    <row r="8" ht="25" customHeight="1" spans="1:12">
      <c r="A8" s="5">
        <v>3</v>
      </c>
      <c r="B8" s="5"/>
      <c r="C8" s="5" t="s">
        <v>8</v>
      </c>
      <c r="D8" s="5"/>
      <c r="E8" s="5">
        <v>0</v>
      </c>
      <c r="F8" s="5"/>
      <c r="G8" s="5"/>
      <c r="H8" s="5"/>
      <c r="I8" s="5"/>
      <c r="J8" s="10"/>
      <c r="K8" s="36"/>
      <c r="L8" s="36"/>
    </row>
    <row r="9" ht="25" customHeight="1" spans="1:12">
      <c r="A9" s="5">
        <v>4</v>
      </c>
      <c r="B9" s="5" t="s">
        <v>19</v>
      </c>
      <c r="C9" s="5" t="s">
        <v>6</v>
      </c>
      <c r="D9" s="5"/>
      <c r="E9" s="5">
        <v>0</v>
      </c>
      <c r="F9" s="5"/>
      <c r="G9" s="5"/>
      <c r="H9" s="5"/>
      <c r="I9" s="5"/>
      <c r="J9" s="10"/>
      <c r="K9" s="36"/>
      <c r="L9" s="36"/>
    </row>
    <row r="10" ht="25" customHeight="1" spans="1:12">
      <c r="A10" s="13"/>
      <c r="B10" s="13"/>
      <c r="C10" s="13"/>
      <c r="D10" s="13"/>
      <c r="E10" s="13"/>
      <c r="F10" s="13"/>
      <c r="G10" s="13"/>
      <c r="H10" s="13"/>
      <c r="I10" s="13"/>
      <c r="J10" s="14">
        <f>SUM(J6:J9)</f>
        <v>5850</v>
      </c>
      <c r="K10" s="11"/>
      <c r="L10" s="11"/>
    </row>
    <row r="11" ht="25" customHeight="1" spans="1:12">
      <c r="A11" s="13"/>
      <c r="B11" s="13"/>
      <c r="C11" s="13"/>
      <c r="D11" s="13"/>
      <c r="E11" s="13"/>
      <c r="F11" s="13"/>
      <c r="G11" s="13"/>
      <c r="H11" s="13"/>
      <c r="I11" s="13"/>
      <c r="J11" s="12"/>
      <c r="K11" s="11"/>
      <c r="L11" s="11"/>
    </row>
    <row r="12" ht="38" customHeight="1" spans="1:12">
      <c r="A12" s="15" t="s">
        <v>10</v>
      </c>
      <c r="B12" s="16" t="s">
        <v>11</v>
      </c>
      <c r="C12" s="16"/>
      <c r="D12" s="16"/>
      <c r="E12" s="16"/>
      <c r="F12" s="17" t="s">
        <v>20</v>
      </c>
      <c r="G12" s="18"/>
      <c r="H12" s="17" t="s">
        <v>21</v>
      </c>
      <c r="I12" s="18"/>
      <c r="J12" s="16" t="s">
        <v>22</v>
      </c>
      <c r="K12" s="16"/>
      <c r="L12" s="16" t="s">
        <v>23</v>
      </c>
    </row>
    <row r="13" ht="25" customHeight="1" spans="1:12">
      <c r="A13" s="15"/>
      <c r="B13" s="16" t="s">
        <v>24</v>
      </c>
      <c r="C13" s="16"/>
      <c r="D13" s="16"/>
      <c r="E13" s="16"/>
      <c r="F13" s="17">
        <f>4*40%</f>
        <v>1.6</v>
      </c>
      <c r="G13" s="18"/>
      <c r="H13" s="17">
        <f>4*30%</f>
        <v>1.2</v>
      </c>
      <c r="I13" s="18"/>
      <c r="J13" s="16">
        <f>4*20%</f>
        <v>0.8</v>
      </c>
      <c r="K13" s="16"/>
      <c r="L13" s="16">
        <f>4*10%</f>
        <v>0.4</v>
      </c>
    </row>
    <row r="14" ht="25" customHeight="1" spans="1:12">
      <c r="A14" s="5">
        <v>1</v>
      </c>
      <c r="B14" s="5" t="s">
        <v>25</v>
      </c>
      <c r="C14" s="5" t="s">
        <v>5</v>
      </c>
      <c r="D14" s="5"/>
      <c r="E14" s="5"/>
      <c r="F14" s="49"/>
      <c r="G14" s="50"/>
      <c r="H14" s="49"/>
      <c r="I14" s="50"/>
      <c r="J14" s="49"/>
      <c r="K14" s="50"/>
      <c r="L14" s="51"/>
    </row>
    <row r="15" ht="25" customHeight="1" spans="1:12">
      <c r="A15" s="5">
        <v>2</v>
      </c>
      <c r="B15" s="5"/>
      <c r="C15" s="5" t="s">
        <v>7</v>
      </c>
      <c r="D15" s="5"/>
      <c r="E15" s="5"/>
      <c r="F15" s="49">
        <v>2000</v>
      </c>
      <c r="G15" s="50"/>
      <c r="H15" s="49">
        <v>800</v>
      </c>
      <c r="I15" s="50"/>
      <c r="J15" s="49">
        <v>1200</v>
      </c>
      <c r="K15" s="50"/>
      <c r="L15" s="51">
        <v>0</v>
      </c>
    </row>
    <row r="16" ht="25" customHeight="1" spans="1:12">
      <c r="A16" s="5">
        <v>3</v>
      </c>
      <c r="B16" s="5"/>
      <c r="C16" s="5" t="s">
        <v>8</v>
      </c>
      <c r="D16" s="5"/>
      <c r="E16" s="5"/>
      <c r="F16" s="49"/>
      <c r="G16" s="50"/>
      <c r="H16" s="49"/>
      <c r="I16" s="50"/>
      <c r="J16" s="52"/>
      <c r="K16" s="53"/>
      <c r="L16" s="51"/>
    </row>
    <row r="17" ht="25" customHeight="1" spans="1:12">
      <c r="A17" s="5">
        <v>4</v>
      </c>
      <c r="B17" s="5"/>
      <c r="C17" s="5" t="s">
        <v>6</v>
      </c>
      <c r="D17" s="5"/>
      <c r="E17" s="5"/>
      <c r="F17" s="49"/>
      <c r="G17" s="50"/>
      <c r="H17" s="49"/>
      <c r="I17" s="50"/>
      <c r="J17" s="49"/>
      <c r="K17" s="50"/>
      <c r="L17" s="51"/>
    </row>
    <row r="18" ht="25" customHeight="1" spans="1:12">
      <c r="A18" s="5" t="s">
        <v>26</v>
      </c>
      <c r="B18" s="5"/>
      <c r="C18" s="5"/>
      <c r="D18" s="5"/>
      <c r="E18" s="5"/>
      <c r="F18" s="49">
        <f>SUM(F15:F17)</f>
        <v>2000</v>
      </c>
      <c r="G18" s="50"/>
      <c r="H18" s="49">
        <f>SUM(H15:H17)</f>
        <v>800</v>
      </c>
      <c r="I18" s="50"/>
      <c r="J18" s="49">
        <f>SUM(J15:J17)</f>
        <v>1200</v>
      </c>
      <c r="K18" s="50"/>
      <c r="L18" s="51">
        <f>SUM(L14:L17)</f>
        <v>0</v>
      </c>
    </row>
    <row r="19" spans="1:12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</row>
    <row r="20" ht="25" customHeight="1" spans="1:12">
      <c r="C20" s="25"/>
      <c r="D20" s="26" t="s">
        <v>15</v>
      </c>
      <c r="E20" s="26" t="s">
        <v>27</v>
      </c>
      <c r="F20" s="26" t="s">
        <v>28</v>
      </c>
      <c r="G20" s="27"/>
    </row>
    <row r="21" ht="25" customHeight="1" spans="1:12">
      <c r="C21" s="26" t="s">
        <v>29</v>
      </c>
      <c r="D21" s="28">
        <f>F18</f>
        <v>2000</v>
      </c>
      <c r="E21" s="29">
        <v>0</v>
      </c>
      <c r="F21" s="29">
        <f t="shared" ref="F21:F24" si="0">D21*E21</f>
        <v>0</v>
      </c>
      <c r="G21" s="27"/>
    </row>
    <row r="22" ht="25" customHeight="1" spans="1:12">
      <c r="C22" s="26" t="s">
        <v>30</v>
      </c>
      <c r="D22" s="28">
        <f>H18</f>
        <v>800</v>
      </c>
      <c r="E22" s="29">
        <v>0</v>
      </c>
      <c r="F22" s="29">
        <f t="shared" si="0"/>
        <v>0</v>
      </c>
      <c r="G22" s="27"/>
    </row>
    <row r="23" ht="25" customHeight="1" spans="1:12">
      <c r="C23" s="26" t="s">
        <v>31</v>
      </c>
      <c r="D23" s="28">
        <f>J18</f>
        <v>1200</v>
      </c>
      <c r="E23" s="29">
        <v>0</v>
      </c>
      <c r="F23" s="29">
        <f t="shared" si="0"/>
        <v>0</v>
      </c>
      <c r="G23" s="27"/>
    </row>
    <row r="24" ht="25" customHeight="1" spans="1:12">
      <c r="C24" s="26" t="s">
        <v>32</v>
      </c>
      <c r="D24" s="28">
        <f>L18</f>
        <v>0</v>
      </c>
      <c r="E24" s="29">
        <v>0</v>
      </c>
      <c r="F24" s="29">
        <f t="shared" si="0"/>
        <v>0</v>
      </c>
      <c r="G24" s="27"/>
    </row>
    <row r="25" ht="41" customHeight="1" spans="1:12">
      <c r="C25" s="30" t="s">
        <v>33</v>
      </c>
      <c r="D25" s="31"/>
      <c r="E25" s="32"/>
      <c r="F25" s="33">
        <f>SUM(F22:F24)</f>
        <v>0</v>
      </c>
    </row>
    <row r="26" ht="25" customHeight="1" spans="1:12">
      <c r="C26" s="26" t="s">
        <v>34</v>
      </c>
      <c r="D26" s="31"/>
      <c r="E26" s="32"/>
      <c r="F26" s="33">
        <f>J10</f>
        <v>5850</v>
      </c>
    </row>
    <row r="27" ht="25" customHeight="1" spans="1:12">
      <c r="C27" s="26" t="s">
        <v>35</v>
      </c>
      <c r="D27" s="31"/>
      <c r="E27" s="32"/>
      <c r="F27" s="33">
        <f>SUM(F25:F26)</f>
        <v>5850</v>
      </c>
    </row>
  </sheetData>
  <mergeCells count="41">
    <mergeCell ref="A1:L1"/>
    <mergeCell ref="E2:H2"/>
    <mergeCell ref="I2:J2"/>
    <mergeCell ref="E3:H3"/>
    <mergeCell ref="I3:J3"/>
    <mergeCell ref="A4:L4"/>
    <mergeCell ref="B5:D5"/>
    <mergeCell ref="C6:D6"/>
    <mergeCell ref="C7:D7"/>
    <mergeCell ref="C8:D8"/>
    <mergeCell ref="C9:D9"/>
    <mergeCell ref="B12:E12"/>
    <mergeCell ref="F12:G12"/>
    <mergeCell ref="H12:I12"/>
    <mergeCell ref="J12:K12"/>
    <mergeCell ref="B13:E13"/>
    <mergeCell ref="F13:G13"/>
    <mergeCell ref="H13:I13"/>
    <mergeCell ref="J13:K13"/>
    <mergeCell ref="C14:E14"/>
    <mergeCell ref="F14:G14"/>
    <mergeCell ref="H14:I14"/>
    <mergeCell ref="J14:K14"/>
    <mergeCell ref="C15:E15"/>
    <mergeCell ref="F15:G15"/>
    <mergeCell ref="H15:I15"/>
    <mergeCell ref="J15:K15"/>
    <mergeCell ref="C16:E16"/>
    <mergeCell ref="F16:G16"/>
    <mergeCell ref="H16:I16"/>
    <mergeCell ref="C17:E17"/>
    <mergeCell ref="F17:G17"/>
    <mergeCell ref="H17:I17"/>
    <mergeCell ref="J17:K17"/>
    <mergeCell ref="A18:E18"/>
    <mergeCell ref="F18:G18"/>
    <mergeCell ref="H18:I18"/>
    <mergeCell ref="J18:K18"/>
    <mergeCell ref="A12:A13"/>
    <mergeCell ref="B6:B8"/>
    <mergeCell ref="B14:B1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view="pageBreakPreview" zoomScaleNormal="100" workbookViewId="0">
      <selection activeCell="K6" sqref="K6"/>
    </sheetView>
  </sheetViews>
  <sheetFormatPr defaultColWidth="8.72727272727273" defaultRowHeight="14"/>
  <cols>
    <col min="3" max="3" width="15.5454545454545" customWidth="1"/>
    <col min="4" max="4" width="11" customWidth="1"/>
    <col min="6" max="6" width="12.3636363636364" customWidth="1"/>
    <col min="10" max="11" width="11.6363636363636" customWidth="1"/>
    <col min="13" max="13" width="12.7272727272727" customWidth="1"/>
  </cols>
  <sheetData>
    <row r="1" ht="28" customHeight="1" spans="1:13">
      <c r="A1" s="38" t="s">
        <v>39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27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  <c r="H2" s="3"/>
      <c r="I2" s="3" t="s">
        <v>6</v>
      </c>
      <c r="J2" s="3"/>
      <c r="K2" s="40" t="s">
        <v>7</v>
      </c>
      <c r="L2" s="41"/>
      <c r="M2" s="3" t="s">
        <v>8</v>
      </c>
    </row>
    <row r="3" ht="24" customHeight="1" spans="1:13">
      <c r="A3" s="4"/>
      <c r="B3" s="5"/>
      <c r="C3" s="5" t="s">
        <v>40</v>
      </c>
      <c r="D3" s="5">
        <v>7</v>
      </c>
      <c r="E3" s="5">
        <v>366</v>
      </c>
      <c r="F3" s="5"/>
      <c r="G3" s="5"/>
      <c r="H3" s="5"/>
      <c r="I3" s="5">
        <v>50</v>
      </c>
      <c r="J3" s="5"/>
      <c r="K3" s="42">
        <v>78</v>
      </c>
      <c r="L3" s="43"/>
      <c r="M3" s="5">
        <v>100</v>
      </c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6"/>
    </row>
    <row r="5" ht="26" spans="1:13">
      <c r="A5" s="3" t="s">
        <v>10</v>
      </c>
      <c r="B5" s="3" t="s">
        <v>11</v>
      </c>
      <c r="C5" s="3"/>
      <c r="D5" s="3"/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38</v>
      </c>
      <c r="K5" s="7" t="s">
        <v>41</v>
      </c>
      <c r="L5" s="34"/>
      <c r="M5" s="34"/>
    </row>
    <row r="6" ht="25" customHeight="1" spans="1:13">
      <c r="A6" s="5">
        <v>1</v>
      </c>
      <c r="B6" s="5" t="s">
        <v>18</v>
      </c>
      <c r="C6" s="5" t="s">
        <v>5</v>
      </c>
      <c r="D6" s="5"/>
      <c r="E6" s="5">
        <v>0</v>
      </c>
      <c r="F6" s="5">
        <f>D3</f>
        <v>7</v>
      </c>
      <c r="G6" s="5">
        <f>SUM(F6:F6)</f>
        <v>7</v>
      </c>
      <c r="H6" s="5">
        <f>E3</f>
        <v>366</v>
      </c>
      <c r="I6" s="5">
        <v>45</v>
      </c>
      <c r="J6" s="9">
        <f>G6*H6*I6</f>
        <v>115290</v>
      </c>
      <c r="K6" s="10">
        <f>J6*60%</f>
        <v>69174</v>
      </c>
      <c r="L6" s="36"/>
      <c r="M6" s="37"/>
    </row>
    <row r="7" ht="25" customHeight="1" spans="1:13">
      <c r="A7" s="5">
        <v>2</v>
      </c>
      <c r="B7" s="5"/>
      <c r="C7" s="5" t="s">
        <v>7</v>
      </c>
      <c r="D7" s="5"/>
      <c r="E7" s="5">
        <v>0</v>
      </c>
      <c r="F7" s="5">
        <f>D3</f>
        <v>7</v>
      </c>
      <c r="G7" s="5">
        <f>SUM(E7:F7)</f>
        <v>7</v>
      </c>
      <c r="H7" s="5">
        <f>K3</f>
        <v>78</v>
      </c>
      <c r="I7" s="5">
        <v>45</v>
      </c>
      <c r="J7" s="9">
        <f>G7*H7*I7</f>
        <v>24570</v>
      </c>
      <c r="K7" s="10">
        <f>J7*70%</f>
        <v>17199</v>
      </c>
      <c r="L7" s="11"/>
      <c r="M7" s="11"/>
    </row>
    <row r="8" ht="25" customHeight="1" spans="1:13">
      <c r="A8" s="5">
        <v>3</v>
      </c>
      <c r="B8" s="5"/>
      <c r="C8" s="5" t="s">
        <v>8</v>
      </c>
      <c r="D8" s="5"/>
      <c r="E8" s="5">
        <v>3</v>
      </c>
      <c r="F8" s="5">
        <f>D3</f>
        <v>7</v>
      </c>
      <c r="G8" s="5">
        <f>SUM(E8:F8)</f>
        <v>10</v>
      </c>
      <c r="H8" s="5">
        <f>M3</f>
        <v>100</v>
      </c>
      <c r="I8" s="5">
        <v>45</v>
      </c>
      <c r="J8" s="9">
        <f>G8*H8*I8</f>
        <v>45000</v>
      </c>
      <c r="K8" s="10">
        <f>J8*80%</f>
        <v>36000</v>
      </c>
      <c r="L8" s="11"/>
      <c r="M8" s="11"/>
    </row>
    <row r="9" ht="25" customHeight="1" spans="1:13">
      <c r="A9" s="5">
        <v>4</v>
      </c>
      <c r="B9" s="5" t="s">
        <v>19</v>
      </c>
      <c r="C9" s="5" t="s">
        <v>6</v>
      </c>
      <c r="D9" s="5"/>
      <c r="E9" s="5">
        <v>0</v>
      </c>
      <c r="F9" s="5">
        <f>D3</f>
        <v>7</v>
      </c>
      <c r="G9" s="5">
        <f>SUM(E9:F9)</f>
        <v>7</v>
      </c>
      <c r="H9" s="5">
        <f>I3</f>
        <v>50</v>
      </c>
      <c r="I9" s="5">
        <v>60</v>
      </c>
      <c r="J9" s="9">
        <f>G9*H9*I9</f>
        <v>21000</v>
      </c>
      <c r="K9" s="10">
        <f>J9*40%</f>
        <v>8400</v>
      </c>
      <c r="L9" s="11"/>
      <c r="M9" s="11"/>
    </row>
    <row r="10" ht="25" customHeight="1" spans="1:13">
      <c r="A10" s="13"/>
      <c r="B10" s="13"/>
      <c r="C10" s="13"/>
      <c r="D10" s="13"/>
      <c r="E10" s="13"/>
      <c r="F10" s="13"/>
      <c r="G10" s="13"/>
      <c r="H10" s="13"/>
      <c r="I10" s="13"/>
      <c r="J10" s="12"/>
      <c r="K10" s="14">
        <f>SUM(K6:K9)</f>
        <v>130773</v>
      </c>
      <c r="L10" s="11"/>
      <c r="M10" s="11"/>
    </row>
    <row r="11" ht="25" customHeight="1" spans="1:13">
      <c r="A11" s="13"/>
      <c r="B11" s="13"/>
      <c r="C11" s="13"/>
      <c r="D11" s="13"/>
      <c r="E11" s="13"/>
      <c r="F11" s="13"/>
      <c r="G11" s="13"/>
      <c r="H11" s="13"/>
      <c r="I11" s="13"/>
      <c r="J11" s="12"/>
      <c r="K11" s="12"/>
      <c r="L11" s="11"/>
      <c r="M11" s="11"/>
    </row>
    <row r="12" ht="44" customHeight="1" spans="1:13">
      <c r="A12" s="15" t="s">
        <v>10</v>
      </c>
      <c r="B12" s="16" t="s">
        <v>11</v>
      </c>
      <c r="C12" s="16"/>
      <c r="D12" s="16"/>
      <c r="E12" s="16"/>
      <c r="F12" s="17" t="s">
        <v>20</v>
      </c>
      <c r="G12" s="18"/>
      <c r="H12" s="17" t="s">
        <v>21</v>
      </c>
      <c r="I12" s="18"/>
      <c r="J12" s="16" t="s">
        <v>22</v>
      </c>
      <c r="K12" s="16"/>
      <c r="L12" s="16"/>
      <c r="M12" s="16" t="s">
        <v>23</v>
      </c>
    </row>
    <row r="13" ht="25" customHeight="1" spans="1:13">
      <c r="A13" s="15"/>
      <c r="B13" s="16" t="s">
        <v>24</v>
      </c>
      <c r="C13" s="16"/>
      <c r="D13" s="16"/>
      <c r="E13" s="16"/>
      <c r="F13" s="17">
        <f>4*40%</f>
        <v>1.6</v>
      </c>
      <c r="G13" s="18"/>
      <c r="H13" s="17">
        <f>4*30%</f>
        <v>1.2</v>
      </c>
      <c r="I13" s="18"/>
      <c r="J13" s="16">
        <f>4*20%</f>
        <v>0.8</v>
      </c>
      <c r="K13" s="16"/>
      <c r="L13" s="16"/>
      <c r="M13" s="16">
        <f>4*10%</f>
        <v>0.4</v>
      </c>
    </row>
    <row r="14" ht="25" customHeight="1" spans="1:13">
      <c r="A14" s="5">
        <v>1</v>
      </c>
      <c r="B14" s="5" t="s">
        <v>25</v>
      </c>
      <c r="C14" s="5" t="s">
        <v>5</v>
      </c>
      <c r="D14" s="5"/>
      <c r="E14" s="5"/>
      <c r="F14" s="19">
        <f>G6*H6*F13*95%</f>
        <v>3894.24</v>
      </c>
      <c r="G14" s="20"/>
      <c r="H14" s="19">
        <f>E3*G6*H13*95%</f>
        <v>2920.68</v>
      </c>
      <c r="I14" s="20"/>
      <c r="J14" s="19">
        <f>E3*G6*J13*95%</f>
        <v>1947.12</v>
      </c>
      <c r="K14" s="21"/>
      <c r="L14" s="20"/>
      <c r="M14" s="22">
        <f>E3*G6*M13*95%</f>
        <v>973.56</v>
      </c>
    </row>
    <row r="15" ht="25" customHeight="1" spans="1:13">
      <c r="A15" s="5">
        <v>2</v>
      </c>
      <c r="B15" s="5"/>
      <c r="C15" s="5" t="s">
        <v>7</v>
      </c>
      <c r="D15" s="5"/>
      <c r="E15" s="5"/>
      <c r="F15" s="19">
        <f>K3*G7*F13*95%</f>
        <v>829.92</v>
      </c>
      <c r="G15" s="20"/>
      <c r="H15" s="19">
        <f>K3*G7*H13*95%</f>
        <v>622.44</v>
      </c>
      <c r="I15" s="20"/>
      <c r="J15" s="19">
        <f>K3*G7*J13*95%</f>
        <v>414.96</v>
      </c>
      <c r="K15" s="21"/>
      <c r="L15" s="20"/>
      <c r="M15" s="22">
        <f>K3*G7*M13*95%</f>
        <v>207.48</v>
      </c>
    </row>
    <row r="16" ht="25" customHeight="1" spans="1:13">
      <c r="A16" s="5">
        <v>3</v>
      </c>
      <c r="B16" s="5"/>
      <c r="C16" s="5" t="s">
        <v>8</v>
      </c>
      <c r="D16" s="5"/>
      <c r="E16" s="5"/>
      <c r="F16" s="19">
        <f>M3*G8*F13*95%</f>
        <v>1520</v>
      </c>
      <c r="G16" s="20"/>
      <c r="H16" s="19">
        <f>M3*G8*H13*95%</f>
        <v>1140</v>
      </c>
      <c r="I16" s="20"/>
      <c r="J16" s="19">
        <f>M3*G8*J13*95%</f>
        <v>760</v>
      </c>
      <c r="K16" s="21"/>
      <c r="L16" s="20"/>
      <c r="M16" s="22">
        <f>M3*G8*M13*95%</f>
        <v>380</v>
      </c>
    </row>
    <row r="17" ht="25" customHeight="1" spans="1:13">
      <c r="A17" s="5">
        <v>4</v>
      </c>
      <c r="B17" s="5"/>
      <c r="C17" s="5" t="s">
        <v>6</v>
      </c>
      <c r="D17" s="5"/>
      <c r="E17" s="5"/>
      <c r="F17" s="19">
        <f>I3*G9*F13*70%</f>
        <v>392</v>
      </c>
      <c r="G17" s="20"/>
      <c r="H17" s="19">
        <f>I3*G9*H13*70%</f>
        <v>294</v>
      </c>
      <c r="I17" s="20"/>
      <c r="J17" s="19">
        <f>I3*G9*H13*70%</f>
        <v>294</v>
      </c>
      <c r="K17" s="21"/>
      <c r="L17" s="20"/>
      <c r="M17" s="22">
        <f>I3*G9*M13*70%</f>
        <v>98</v>
      </c>
    </row>
    <row r="18" ht="25" customHeight="1" spans="1:13">
      <c r="A18" s="5" t="s">
        <v>26</v>
      </c>
      <c r="B18" s="5"/>
      <c r="C18" s="5"/>
      <c r="D18" s="5"/>
      <c r="E18" s="5"/>
      <c r="F18" s="19">
        <f>SUM(F14:F17)</f>
        <v>6636.16</v>
      </c>
      <c r="G18" s="20"/>
      <c r="H18" s="19">
        <f>SUM(H14:H17)</f>
        <v>4977.12</v>
      </c>
      <c r="I18" s="20"/>
      <c r="J18" s="19">
        <f>SUM(J14:J17)</f>
        <v>3416.08</v>
      </c>
      <c r="K18" s="21"/>
      <c r="L18" s="20"/>
      <c r="M18" s="22">
        <f>SUM(M14:M17)</f>
        <v>1659.04</v>
      </c>
    </row>
    <row r="19" ht="25" customHeight="1" spans="1:13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  <c r="M19" s="24"/>
    </row>
    <row r="20" ht="25" customHeight="1" spans="1:13">
      <c r="C20" s="25"/>
      <c r="D20" s="26" t="s">
        <v>15</v>
      </c>
      <c r="E20" s="26" t="s">
        <v>27</v>
      </c>
      <c r="F20" s="26" t="s">
        <v>28</v>
      </c>
      <c r="G20" s="27"/>
    </row>
    <row r="21" ht="25" customHeight="1" spans="1:13">
      <c r="C21" s="26" t="s">
        <v>29</v>
      </c>
      <c r="D21" s="28">
        <f>F18</f>
        <v>6636.16</v>
      </c>
      <c r="E21" s="29">
        <v>0</v>
      </c>
      <c r="F21" s="29">
        <f t="shared" ref="F21:F24" si="0">D21*E21</f>
        <v>0</v>
      </c>
      <c r="G21" s="27"/>
    </row>
    <row r="22" ht="25" customHeight="1" spans="1:13">
      <c r="C22" s="26" t="s">
        <v>30</v>
      </c>
      <c r="D22" s="28">
        <f>H18</f>
        <v>4977.12</v>
      </c>
      <c r="E22" s="29">
        <v>0</v>
      </c>
      <c r="F22" s="29">
        <f t="shared" si="0"/>
        <v>0</v>
      </c>
      <c r="G22" s="27"/>
    </row>
    <row r="23" ht="25" customHeight="1" spans="1:13">
      <c r="C23" s="26" t="s">
        <v>31</v>
      </c>
      <c r="D23" s="28">
        <f>J18</f>
        <v>3416.08</v>
      </c>
      <c r="E23" s="29">
        <v>0</v>
      </c>
      <c r="F23" s="29">
        <f t="shared" si="0"/>
        <v>0</v>
      </c>
      <c r="G23" s="27"/>
    </row>
    <row r="24" ht="25" customHeight="1" spans="1:13">
      <c r="C24" s="26" t="s">
        <v>32</v>
      </c>
      <c r="D24" s="28">
        <f>M18</f>
        <v>1659.04</v>
      </c>
      <c r="E24" s="29">
        <v>0</v>
      </c>
      <c r="F24" s="29">
        <f t="shared" si="0"/>
        <v>0</v>
      </c>
      <c r="G24" s="27"/>
    </row>
    <row r="25" ht="41" customHeight="1" spans="1:13">
      <c r="C25" s="30" t="s">
        <v>33</v>
      </c>
      <c r="D25" s="31"/>
      <c r="E25" s="32"/>
      <c r="F25" s="33">
        <f>SUM(F22:F24)</f>
        <v>0</v>
      </c>
    </row>
    <row r="26" ht="25" customHeight="1" spans="1:13">
      <c r="C26" s="26" t="s">
        <v>34</v>
      </c>
      <c r="D26" s="31"/>
      <c r="E26" s="32"/>
      <c r="F26" s="33">
        <f>K10</f>
        <v>130773</v>
      </c>
    </row>
    <row r="27" ht="25" customHeight="1" spans="1:13">
      <c r="C27" s="26" t="s">
        <v>35</v>
      </c>
      <c r="D27" s="31"/>
      <c r="E27" s="32"/>
      <c r="F27" s="33">
        <f>SUM(F25:F26)</f>
        <v>130773</v>
      </c>
    </row>
    <row r="28" ht="25" customHeight="1"/>
  </sheetData>
  <mergeCells count="44">
    <mergeCell ref="A1:M1"/>
    <mergeCell ref="E2:H2"/>
    <mergeCell ref="I2:J2"/>
    <mergeCell ref="K2:L2"/>
    <mergeCell ref="E3:H3"/>
    <mergeCell ref="I3:J3"/>
    <mergeCell ref="K3:L3"/>
    <mergeCell ref="A4:M4"/>
    <mergeCell ref="B5:D5"/>
    <mergeCell ref="C6:D6"/>
    <mergeCell ref="C7:D7"/>
    <mergeCell ref="C8:D8"/>
    <mergeCell ref="C9:D9"/>
    <mergeCell ref="B12:E12"/>
    <mergeCell ref="F12:G12"/>
    <mergeCell ref="H12:I12"/>
    <mergeCell ref="J12:L12"/>
    <mergeCell ref="B13:E13"/>
    <mergeCell ref="F13:G13"/>
    <mergeCell ref="H13:I13"/>
    <mergeCell ref="J13:L13"/>
    <mergeCell ref="C14:E14"/>
    <mergeCell ref="F14:G14"/>
    <mergeCell ref="H14:I14"/>
    <mergeCell ref="J14:L14"/>
    <mergeCell ref="C15:E15"/>
    <mergeCell ref="F15:G15"/>
    <mergeCell ref="H15:I15"/>
    <mergeCell ref="J15:L15"/>
    <mergeCell ref="C16:E16"/>
    <mergeCell ref="F16:G16"/>
    <mergeCell ref="H16:I16"/>
    <mergeCell ref="J16:L16"/>
    <mergeCell ref="C17:E17"/>
    <mergeCell ref="F17:G17"/>
    <mergeCell ref="H17:I17"/>
    <mergeCell ref="J17:L17"/>
    <mergeCell ref="A18:E18"/>
    <mergeCell ref="F18:G18"/>
    <mergeCell ref="H18:I18"/>
    <mergeCell ref="J18:L18"/>
    <mergeCell ref="A12:A13"/>
    <mergeCell ref="B6:B8"/>
    <mergeCell ref="B14:B17"/>
  </mergeCells>
  <pageMargins left="0.75" right="0.75" top="1" bottom="1" header="0.5" footer="0.5"/>
  <pageSetup paperSize="9" scale="64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opLeftCell="A10" workbookViewId="0">
      <selection activeCell="G25" sqref="G25"/>
    </sheetView>
  </sheetViews>
  <sheetFormatPr defaultColWidth="8.72727272727273" defaultRowHeight="14"/>
  <cols>
    <col min="3" max="3" width="18.6363636363636" customWidth="1"/>
    <col min="6" max="6" width="11.9090909090909" customWidth="1"/>
    <col min="11" max="11" width="12" customWidth="1"/>
    <col min="13" max="13" width="13.9090909090909" customWidth="1"/>
  </cols>
  <sheetData>
    <row r="1" ht="32" customHeight="1" spans="1:13">
      <c r="A1" s="38" t="s">
        <v>42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29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  <c r="H2" s="3"/>
      <c r="I2" s="3" t="s">
        <v>6</v>
      </c>
      <c r="J2" s="3"/>
      <c r="K2" s="40" t="s">
        <v>7</v>
      </c>
      <c r="L2" s="41"/>
      <c r="M2" s="3" t="s">
        <v>8</v>
      </c>
    </row>
    <row r="3" ht="28" customHeight="1" spans="1:13">
      <c r="A3" s="4"/>
      <c r="B3" s="5"/>
      <c r="C3" s="5" t="s">
        <v>43</v>
      </c>
      <c r="D3" s="5">
        <v>10</v>
      </c>
      <c r="E3" s="5">
        <v>510</v>
      </c>
      <c r="F3" s="5"/>
      <c r="G3" s="5"/>
      <c r="H3" s="5"/>
      <c r="I3" s="5">
        <v>50</v>
      </c>
      <c r="J3" s="5"/>
      <c r="K3" s="42">
        <v>130</v>
      </c>
      <c r="L3" s="43"/>
      <c r="M3" s="5">
        <v>90</v>
      </c>
    </row>
    <row r="4" ht="22" customHeight="1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6"/>
    </row>
    <row r="5" ht="33" customHeight="1" spans="1:13">
      <c r="A5" s="3" t="s">
        <v>10</v>
      </c>
      <c r="B5" s="3" t="s">
        <v>11</v>
      </c>
      <c r="C5" s="3"/>
      <c r="D5" s="3"/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38</v>
      </c>
      <c r="K5" s="7" t="s">
        <v>41</v>
      </c>
      <c r="L5" s="34"/>
      <c r="M5" s="34"/>
    </row>
    <row r="6" ht="25" customHeight="1" spans="1:13">
      <c r="A6" s="5">
        <v>1</v>
      </c>
      <c r="B6" s="5" t="s">
        <v>18</v>
      </c>
      <c r="C6" s="5" t="s">
        <v>5</v>
      </c>
      <c r="D6" s="5"/>
      <c r="E6" s="5">
        <v>0</v>
      </c>
      <c r="F6" s="5">
        <f>D3</f>
        <v>10</v>
      </c>
      <c r="G6" s="5">
        <f>SUM(F6:F6)</f>
        <v>10</v>
      </c>
      <c r="H6" s="5">
        <f>E3</f>
        <v>510</v>
      </c>
      <c r="I6" s="5">
        <v>45</v>
      </c>
      <c r="J6" s="9">
        <f t="shared" ref="J6:J9" si="0">G6*H6*I6</f>
        <v>229500</v>
      </c>
      <c r="K6" s="10">
        <f>J6*60%</f>
        <v>137700</v>
      </c>
      <c r="L6" s="36"/>
      <c r="M6" s="37"/>
    </row>
    <row r="7" ht="25" customHeight="1" spans="1:13">
      <c r="A7" s="5">
        <v>2</v>
      </c>
      <c r="B7" s="5"/>
      <c r="C7" s="5" t="s">
        <v>7</v>
      </c>
      <c r="D7" s="5"/>
      <c r="E7" s="5">
        <v>0</v>
      </c>
      <c r="F7" s="5">
        <f>D3</f>
        <v>10</v>
      </c>
      <c r="G7" s="5">
        <f t="shared" ref="G7:G9" si="1">SUM(E7:F7)</f>
        <v>10</v>
      </c>
      <c r="H7" s="5">
        <f>K3</f>
        <v>130</v>
      </c>
      <c r="I7" s="5">
        <v>45</v>
      </c>
      <c r="J7" s="9">
        <f t="shared" si="0"/>
        <v>58500</v>
      </c>
      <c r="K7" s="10">
        <f>J7*70%</f>
        <v>40950</v>
      </c>
      <c r="L7" s="36"/>
      <c r="M7" s="36"/>
    </row>
    <row r="8" ht="25" customHeight="1" spans="1:13">
      <c r="A8" s="5">
        <v>3</v>
      </c>
      <c r="B8" s="5"/>
      <c r="C8" s="5" t="s">
        <v>8</v>
      </c>
      <c r="D8" s="5"/>
      <c r="E8" s="5">
        <v>3</v>
      </c>
      <c r="F8" s="5">
        <f>D3</f>
        <v>10</v>
      </c>
      <c r="G8" s="5">
        <f t="shared" si="1"/>
        <v>13</v>
      </c>
      <c r="H8" s="5">
        <f>M3</f>
        <v>90</v>
      </c>
      <c r="I8" s="5">
        <v>45</v>
      </c>
      <c r="J8" s="9">
        <f t="shared" si="0"/>
        <v>52650</v>
      </c>
      <c r="K8" s="10">
        <f>J8*80%</f>
        <v>42120</v>
      </c>
      <c r="L8" s="36"/>
      <c r="M8" s="36"/>
    </row>
    <row r="9" ht="25" customHeight="1" spans="1:13">
      <c r="A9" s="5">
        <v>4</v>
      </c>
      <c r="B9" s="5" t="s">
        <v>19</v>
      </c>
      <c r="C9" s="5" t="s">
        <v>6</v>
      </c>
      <c r="D9" s="5"/>
      <c r="E9" s="5">
        <v>0</v>
      </c>
      <c r="F9" s="5">
        <f>D3</f>
        <v>10</v>
      </c>
      <c r="G9" s="5">
        <f t="shared" si="1"/>
        <v>10</v>
      </c>
      <c r="H9" s="5">
        <f>I3</f>
        <v>50</v>
      </c>
      <c r="I9" s="5">
        <v>60</v>
      </c>
      <c r="J9" s="9">
        <f t="shared" si="0"/>
        <v>30000</v>
      </c>
      <c r="K9" s="10">
        <f>J9*40%</f>
        <v>12000</v>
      </c>
      <c r="L9" s="36"/>
      <c r="M9" s="36"/>
    </row>
    <row r="10" ht="20" customHeight="1" spans="1:13">
      <c r="A10" s="13"/>
      <c r="B10" s="13"/>
      <c r="C10" s="13"/>
      <c r="D10" s="13"/>
      <c r="E10" s="13"/>
      <c r="F10" s="13"/>
      <c r="G10" s="13"/>
      <c r="H10" s="13"/>
      <c r="I10" s="13"/>
      <c r="J10" s="12"/>
      <c r="K10" s="14">
        <f>SUM(K6:K9)</f>
        <v>232770</v>
      </c>
      <c r="L10" s="11"/>
      <c r="M10" s="11"/>
    </row>
    <row r="11" spans="1:13">
      <c r="A11" s="13"/>
      <c r="B11" s="13"/>
      <c r="C11" s="13"/>
      <c r="D11" s="13"/>
      <c r="E11" s="13"/>
      <c r="F11" s="13"/>
      <c r="G11" s="13"/>
      <c r="H11" s="13"/>
      <c r="I11" s="13"/>
      <c r="J11" s="12"/>
      <c r="K11" s="12"/>
      <c r="L11" s="11"/>
      <c r="M11" s="11"/>
    </row>
    <row r="12" ht="26" spans="1:13">
      <c r="A12" s="15" t="s">
        <v>10</v>
      </c>
      <c r="B12" s="16" t="s">
        <v>11</v>
      </c>
      <c r="C12" s="16"/>
      <c r="D12" s="16"/>
      <c r="E12" s="16"/>
      <c r="F12" s="17" t="s">
        <v>20</v>
      </c>
      <c r="G12" s="18"/>
      <c r="H12" s="17" t="s">
        <v>21</v>
      </c>
      <c r="I12" s="18"/>
      <c r="J12" s="16" t="s">
        <v>22</v>
      </c>
      <c r="K12" s="16"/>
      <c r="L12" s="16"/>
      <c r="M12" s="16" t="s">
        <v>23</v>
      </c>
    </row>
    <row r="13" ht="25" customHeight="1" spans="1:13">
      <c r="A13" s="15"/>
      <c r="B13" s="16" t="s">
        <v>24</v>
      </c>
      <c r="C13" s="16"/>
      <c r="D13" s="16"/>
      <c r="E13" s="16"/>
      <c r="F13" s="17">
        <f>4*40%</f>
        <v>1.6</v>
      </c>
      <c r="G13" s="18"/>
      <c r="H13" s="17">
        <f>4*30%</f>
        <v>1.2</v>
      </c>
      <c r="I13" s="18"/>
      <c r="J13" s="16">
        <f>4*20%</f>
        <v>0.8</v>
      </c>
      <c r="K13" s="16"/>
      <c r="L13" s="16"/>
      <c r="M13" s="16">
        <f>4*10%</f>
        <v>0.4</v>
      </c>
    </row>
    <row r="14" ht="25" customHeight="1" spans="1:13">
      <c r="A14" s="5">
        <v>1</v>
      </c>
      <c r="B14" s="5" t="s">
        <v>25</v>
      </c>
      <c r="C14" s="5" t="s">
        <v>5</v>
      </c>
      <c r="D14" s="5"/>
      <c r="E14" s="5"/>
      <c r="F14" s="19">
        <f>G6*H6*F13*95%</f>
        <v>7752</v>
      </c>
      <c r="G14" s="20"/>
      <c r="H14" s="19">
        <f>E3*G6*H13*95%</f>
        <v>5814</v>
      </c>
      <c r="I14" s="20"/>
      <c r="J14" s="19">
        <f>E3*G6*J13*95%</f>
        <v>3876</v>
      </c>
      <c r="K14" s="21"/>
      <c r="L14" s="20"/>
      <c r="M14" s="22">
        <f>E3*G6*M13*95%</f>
        <v>1938</v>
      </c>
    </row>
    <row r="15" ht="25" customHeight="1" spans="1:13">
      <c r="A15" s="5">
        <v>2</v>
      </c>
      <c r="B15" s="5"/>
      <c r="C15" s="5" t="s">
        <v>7</v>
      </c>
      <c r="D15" s="5"/>
      <c r="E15" s="5"/>
      <c r="F15" s="19">
        <f>K3*G7*F13*95%</f>
        <v>1976</v>
      </c>
      <c r="G15" s="20"/>
      <c r="H15" s="19">
        <f>K3*G7*H13*95%</f>
        <v>1482</v>
      </c>
      <c r="I15" s="20"/>
      <c r="J15" s="19">
        <f>K3*G7*J13*95%</f>
        <v>988</v>
      </c>
      <c r="K15" s="21"/>
      <c r="L15" s="20"/>
      <c r="M15" s="22">
        <f>K3*G7*M13*95%</f>
        <v>494</v>
      </c>
    </row>
    <row r="16" ht="25" customHeight="1" spans="1:13">
      <c r="A16" s="5">
        <v>3</v>
      </c>
      <c r="B16" s="5"/>
      <c r="C16" s="5" t="s">
        <v>8</v>
      </c>
      <c r="D16" s="5"/>
      <c r="E16" s="5"/>
      <c r="F16" s="19">
        <f>M3*G8*F13*95%</f>
        <v>1778.4</v>
      </c>
      <c r="G16" s="20"/>
      <c r="H16" s="19">
        <f>M3*G8*H13*95%</f>
        <v>1333.8</v>
      </c>
      <c r="I16" s="20"/>
      <c r="J16" s="19">
        <f>M3*G8*J13*95%</f>
        <v>889.2</v>
      </c>
      <c r="K16" s="21"/>
      <c r="L16" s="20"/>
      <c r="M16" s="22">
        <f>M3*G8*M13*95%</f>
        <v>444.6</v>
      </c>
    </row>
    <row r="17" ht="25" customHeight="1" spans="1:13">
      <c r="A17" s="5">
        <v>4</v>
      </c>
      <c r="B17" s="5"/>
      <c r="C17" s="5" t="s">
        <v>6</v>
      </c>
      <c r="D17" s="5"/>
      <c r="E17" s="5"/>
      <c r="F17" s="19">
        <f>I3*G9*F13*70%</f>
        <v>560</v>
      </c>
      <c r="G17" s="20"/>
      <c r="H17" s="19">
        <f>I3*G9*H13*70%</f>
        <v>420</v>
      </c>
      <c r="I17" s="20"/>
      <c r="J17" s="19">
        <f>I3*G9*H13*70%</f>
        <v>420</v>
      </c>
      <c r="K17" s="21"/>
      <c r="L17" s="20"/>
      <c r="M17" s="22">
        <f>I3*G9*M13*70%</f>
        <v>140</v>
      </c>
    </row>
    <row r="18" ht="25" customHeight="1" spans="1:13">
      <c r="A18" s="5" t="s">
        <v>26</v>
      </c>
      <c r="B18" s="5"/>
      <c r="C18" s="5"/>
      <c r="D18" s="5"/>
      <c r="E18" s="5"/>
      <c r="F18" s="19">
        <f t="shared" ref="F18:J18" si="2">SUM(F14:F17)</f>
        <v>12066.4</v>
      </c>
      <c r="G18" s="20"/>
      <c r="H18" s="19">
        <f t="shared" si="2"/>
        <v>9049.8</v>
      </c>
      <c r="I18" s="20"/>
      <c r="J18" s="19">
        <f t="shared" si="2"/>
        <v>6173.2</v>
      </c>
      <c r="K18" s="21"/>
      <c r="L18" s="20"/>
      <c r="M18" s="22">
        <f>SUM(M14:M17)</f>
        <v>3016.6</v>
      </c>
    </row>
    <row r="19" spans="1:13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  <c r="M19" s="24"/>
    </row>
    <row r="20" ht="25" customHeight="1" spans="1:13">
      <c r="C20" s="25"/>
      <c r="D20" s="26" t="s">
        <v>15</v>
      </c>
      <c r="E20" s="26" t="s">
        <v>27</v>
      </c>
      <c r="F20" s="26" t="s">
        <v>28</v>
      </c>
      <c r="G20" s="27"/>
    </row>
    <row r="21" ht="25" customHeight="1" spans="1:13">
      <c r="C21" s="26" t="s">
        <v>29</v>
      </c>
      <c r="D21" s="28">
        <f>F18</f>
        <v>12066.4</v>
      </c>
      <c r="E21" s="29">
        <v>0</v>
      </c>
      <c r="F21" s="29">
        <f t="shared" ref="F21:F24" si="3">D21*E21</f>
        <v>0</v>
      </c>
      <c r="G21" s="27"/>
    </row>
    <row r="22" ht="25" customHeight="1" spans="1:13">
      <c r="C22" s="26" t="s">
        <v>30</v>
      </c>
      <c r="D22" s="28">
        <f>H18</f>
        <v>9049.8</v>
      </c>
      <c r="E22" s="29">
        <v>0</v>
      </c>
      <c r="F22" s="29">
        <f t="shared" si="3"/>
        <v>0</v>
      </c>
      <c r="G22" s="27"/>
    </row>
    <row r="23" ht="25" customHeight="1" spans="1:13">
      <c r="C23" s="26" t="s">
        <v>31</v>
      </c>
      <c r="D23" s="28">
        <f>J18</f>
        <v>6173.2</v>
      </c>
      <c r="E23" s="29">
        <v>0</v>
      </c>
      <c r="F23" s="29">
        <f t="shared" si="3"/>
        <v>0</v>
      </c>
      <c r="G23" s="27"/>
    </row>
    <row r="24" ht="25" customHeight="1" spans="1:13">
      <c r="C24" s="26" t="s">
        <v>32</v>
      </c>
      <c r="D24" s="28">
        <f>M18</f>
        <v>3016.6</v>
      </c>
      <c r="E24" s="29">
        <v>0</v>
      </c>
      <c r="F24" s="29">
        <f t="shared" si="3"/>
        <v>0</v>
      </c>
      <c r="G24" s="27"/>
    </row>
    <row r="25" ht="38" customHeight="1" spans="1:13">
      <c r="C25" s="30" t="s">
        <v>33</v>
      </c>
      <c r="D25" s="31"/>
      <c r="E25" s="32"/>
      <c r="F25" s="33">
        <f>SUM(F22:F24)</f>
        <v>0</v>
      </c>
    </row>
    <row r="26" ht="25" customHeight="1" spans="1:13">
      <c r="C26" s="26" t="s">
        <v>34</v>
      </c>
      <c r="D26" s="31"/>
      <c r="E26" s="32"/>
      <c r="F26" s="33">
        <f>K10</f>
        <v>232770</v>
      </c>
    </row>
    <row r="27" ht="25" customHeight="1" spans="1:13">
      <c r="C27" s="26" t="s">
        <v>35</v>
      </c>
      <c r="D27" s="31"/>
      <c r="E27" s="32"/>
      <c r="F27" s="33">
        <f>SUM(F25:F26)</f>
        <v>232770</v>
      </c>
    </row>
  </sheetData>
  <mergeCells count="44">
    <mergeCell ref="A1:M1"/>
    <mergeCell ref="E2:H2"/>
    <mergeCell ref="I2:J2"/>
    <mergeCell ref="K2:L2"/>
    <mergeCell ref="E3:H3"/>
    <mergeCell ref="I3:J3"/>
    <mergeCell ref="K3:L3"/>
    <mergeCell ref="A4:M4"/>
    <mergeCell ref="B5:D5"/>
    <mergeCell ref="C6:D6"/>
    <mergeCell ref="C7:D7"/>
    <mergeCell ref="C8:D8"/>
    <mergeCell ref="C9:D9"/>
    <mergeCell ref="B12:E12"/>
    <mergeCell ref="F12:G12"/>
    <mergeCell ref="H12:I12"/>
    <mergeCell ref="J12:L12"/>
    <mergeCell ref="B13:E13"/>
    <mergeCell ref="F13:G13"/>
    <mergeCell ref="H13:I13"/>
    <mergeCell ref="J13:L13"/>
    <mergeCell ref="C14:E14"/>
    <mergeCell ref="F14:G14"/>
    <mergeCell ref="H14:I14"/>
    <mergeCell ref="J14:L14"/>
    <mergeCell ref="C15:E15"/>
    <mergeCell ref="F15:G15"/>
    <mergeCell ref="H15:I15"/>
    <mergeCell ref="J15:L15"/>
    <mergeCell ref="C16:E16"/>
    <mergeCell ref="F16:G16"/>
    <mergeCell ref="H16:I16"/>
    <mergeCell ref="J16:L16"/>
    <mergeCell ref="C17:E17"/>
    <mergeCell ref="F17:G17"/>
    <mergeCell ref="H17:I17"/>
    <mergeCell ref="J17:L17"/>
    <mergeCell ref="A18:E18"/>
    <mergeCell ref="F18:G18"/>
    <mergeCell ref="H18:I18"/>
    <mergeCell ref="J18:L18"/>
    <mergeCell ref="A12:A13"/>
    <mergeCell ref="B6:B8"/>
    <mergeCell ref="B14:B17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opLeftCell="A11" workbookViewId="0">
      <selection activeCell="J25" sqref="J25"/>
    </sheetView>
  </sheetViews>
  <sheetFormatPr defaultColWidth="8.72727272727273" defaultRowHeight="14"/>
  <cols>
    <col min="3" max="3" width="17.0909090909091" customWidth="1"/>
    <col min="6" max="6" width="12.2727272727273" customWidth="1"/>
    <col min="11" max="11" width="11.7272727272727" customWidth="1"/>
    <col min="13" max="13" width="12.3636363636364" customWidth="1"/>
  </cols>
  <sheetData>
    <row r="1" ht="32" customHeight="1" spans="1:13">
      <c r="A1" s="38" t="s">
        <v>44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30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  <c r="H2" s="3"/>
      <c r="I2" s="3" t="s">
        <v>6</v>
      </c>
      <c r="J2" s="3"/>
      <c r="K2" s="40" t="s">
        <v>7</v>
      </c>
      <c r="L2" s="41"/>
      <c r="M2" s="3" t="s">
        <v>8</v>
      </c>
    </row>
    <row r="3" ht="24" customHeight="1" spans="1:13">
      <c r="A3" s="4"/>
      <c r="B3" s="5"/>
      <c r="C3" s="5" t="s">
        <v>45</v>
      </c>
      <c r="D3" s="5">
        <v>2</v>
      </c>
      <c r="E3" s="5">
        <v>231</v>
      </c>
      <c r="F3" s="5"/>
      <c r="G3" s="5"/>
      <c r="H3" s="5"/>
      <c r="I3" s="5">
        <v>50</v>
      </c>
      <c r="J3" s="5"/>
      <c r="K3" s="42">
        <v>37</v>
      </c>
      <c r="L3" s="43"/>
      <c r="M3" s="5">
        <v>90</v>
      </c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6"/>
    </row>
    <row r="5" ht="26" spans="1:13">
      <c r="A5" s="3" t="s">
        <v>10</v>
      </c>
      <c r="B5" s="3" t="s">
        <v>11</v>
      </c>
      <c r="C5" s="3"/>
      <c r="D5" s="3"/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38</v>
      </c>
      <c r="K5" s="7" t="s">
        <v>41</v>
      </c>
      <c r="L5" s="34"/>
      <c r="M5" s="34"/>
    </row>
    <row r="6" ht="25" customHeight="1" spans="1:13">
      <c r="A6" s="5">
        <v>1</v>
      </c>
      <c r="B6" s="5" t="s">
        <v>18</v>
      </c>
      <c r="C6" s="5" t="s">
        <v>5</v>
      </c>
      <c r="D6" s="5"/>
      <c r="E6" s="5">
        <v>0</v>
      </c>
      <c r="F6" s="5">
        <f>D3</f>
        <v>2</v>
      </c>
      <c r="G6" s="5">
        <f>SUM(F6:F6)</f>
        <v>2</v>
      </c>
      <c r="H6" s="5">
        <f>E3</f>
        <v>231</v>
      </c>
      <c r="I6" s="5">
        <v>45</v>
      </c>
      <c r="J6" s="9">
        <f t="shared" ref="J6:J9" si="0">G6*H6*I6</f>
        <v>20790</v>
      </c>
      <c r="K6" s="10">
        <f>J6*60%</f>
        <v>12474</v>
      </c>
      <c r="L6" s="36"/>
      <c r="M6" s="37"/>
    </row>
    <row r="7" ht="25" customHeight="1" spans="1:13">
      <c r="A7" s="5">
        <v>2</v>
      </c>
      <c r="B7" s="5"/>
      <c r="C7" s="5" t="s">
        <v>7</v>
      </c>
      <c r="D7" s="5"/>
      <c r="E7" s="5">
        <v>0</v>
      </c>
      <c r="F7" s="5">
        <f>D3</f>
        <v>2</v>
      </c>
      <c r="G7" s="5">
        <f t="shared" ref="G7:G9" si="1">SUM(E7:F7)</f>
        <v>2</v>
      </c>
      <c r="H7" s="5">
        <f>K3</f>
        <v>37</v>
      </c>
      <c r="I7" s="5">
        <v>45</v>
      </c>
      <c r="J7" s="9">
        <f t="shared" si="0"/>
        <v>3330</v>
      </c>
      <c r="K7" s="10">
        <f>J7*70%</f>
        <v>2331</v>
      </c>
      <c r="L7" s="36"/>
      <c r="M7" s="36"/>
    </row>
    <row r="8" ht="25" customHeight="1" spans="1:13">
      <c r="A8" s="5">
        <v>3</v>
      </c>
      <c r="B8" s="5"/>
      <c r="C8" s="5" t="s">
        <v>8</v>
      </c>
      <c r="D8" s="5"/>
      <c r="E8" s="5">
        <v>3</v>
      </c>
      <c r="F8" s="5">
        <f>D3</f>
        <v>2</v>
      </c>
      <c r="G8" s="5">
        <f t="shared" si="1"/>
        <v>5</v>
      </c>
      <c r="H8" s="5">
        <f>M3</f>
        <v>90</v>
      </c>
      <c r="I8" s="5">
        <v>45</v>
      </c>
      <c r="J8" s="9">
        <f t="shared" si="0"/>
        <v>20250</v>
      </c>
      <c r="K8" s="10">
        <f>J8*80%</f>
        <v>16200</v>
      </c>
      <c r="L8" s="36"/>
      <c r="M8" s="36"/>
    </row>
    <row r="9" ht="25" customHeight="1" spans="1:13">
      <c r="A9" s="5">
        <v>4</v>
      </c>
      <c r="B9" s="5" t="s">
        <v>19</v>
      </c>
      <c r="C9" s="5" t="s">
        <v>6</v>
      </c>
      <c r="D9" s="5"/>
      <c r="E9" s="5">
        <v>0</v>
      </c>
      <c r="F9" s="5">
        <f>D3</f>
        <v>2</v>
      </c>
      <c r="G9" s="5">
        <f t="shared" si="1"/>
        <v>2</v>
      </c>
      <c r="H9" s="5">
        <f>I3</f>
        <v>50</v>
      </c>
      <c r="I9" s="5">
        <v>60</v>
      </c>
      <c r="J9" s="9">
        <f t="shared" si="0"/>
        <v>6000</v>
      </c>
      <c r="K9" s="10">
        <f>J9*40%</f>
        <v>2400</v>
      </c>
      <c r="L9" s="36"/>
      <c r="M9" s="36"/>
    </row>
    <row r="10" spans="1:13">
      <c r="A10" s="13"/>
      <c r="B10" s="13"/>
      <c r="C10" s="13"/>
      <c r="D10" s="13"/>
      <c r="E10" s="13"/>
      <c r="F10" s="13"/>
      <c r="G10" s="13"/>
      <c r="H10" s="13"/>
      <c r="I10" s="13"/>
      <c r="J10" s="12"/>
      <c r="K10" s="14">
        <f>SUM(K6:K9)</f>
        <v>33405</v>
      </c>
      <c r="L10" s="11"/>
      <c r="M10" s="11"/>
    </row>
    <row r="11" spans="1:13">
      <c r="A11" s="13"/>
      <c r="B11" s="13"/>
      <c r="C11" s="13"/>
      <c r="D11" s="13"/>
      <c r="E11" s="13"/>
      <c r="F11" s="13"/>
      <c r="G11" s="13"/>
      <c r="H11" s="13"/>
      <c r="I11" s="13"/>
      <c r="J11" s="12"/>
      <c r="K11" s="12"/>
      <c r="L11" s="11"/>
      <c r="M11" s="11"/>
    </row>
    <row r="12" ht="34" customHeight="1" spans="1:13">
      <c r="A12" s="15" t="s">
        <v>10</v>
      </c>
      <c r="B12" s="16" t="s">
        <v>11</v>
      </c>
      <c r="C12" s="16"/>
      <c r="D12" s="16"/>
      <c r="E12" s="16"/>
      <c r="F12" s="17" t="s">
        <v>20</v>
      </c>
      <c r="G12" s="18"/>
      <c r="H12" s="17" t="s">
        <v>21</v>
      </c>
      <c r="I12" s="18"/>
      <c r="J12" s="16" t="s">
        <v>22</v>
      </c>
      <c r="K12" s="16"/>
      <c r="L12" s="16"/>
      <c r="M12" s="16" t="s">
        <v>23</v>
      </c>
    </row>
    <row r="13" ht="25" customHeight="1" spans="1:13">
      <c r="A13" s="15"/>
      <c r="B13" s="16" t="s">
        <v>24</v>
      </c>
      <c r="C13" s="16"/>
      <c r="D13" s="16"/>
      <c r="E13" s="16"/>
      <c r="F13" s="17">
        <f>4*40%</f>
        <v>1.6</v>
      </c>
      <c r="G13" s="18"/>
      <c r="H13" s="17">
        <f>4*30%</f>
        <v>1.2</v>
      </c>
      <c r="I13" s="18"/>
      <c r="J13" s="16">
        <f>4*20%</f>
        <v>0.8</v>
      </c>
      <c r="K13" s="16"/>
      <c r="L13" s="16"/>
      <c r="M13" s="16">
        <f>4*10%</f>
        <v>0.4</v>
      </c>
    </row>
    <row r="14" ht="25" customHeight="1" spans="1:13">
      <c r="A14" s="5">
        <v>1</v>
      </c>
      <c r="B14" s="5" t="s">
        <v>25</v>
      </c>
      <c r="C14" s="5" t="s">
        <v>5</v>
      </c>
      <c r="D14" s="5"/>
      <c r="E14" s="5"/>
      <c r="F14" s="19">
        <f>G6*H6*F13*95%</f>
        <v>702.24</v>
      </c>
      <c r="G14" s="20"/>
      <c r="H14" s="19">
        <f>E3*G6*H13*95%</f>
        <v>526.68</v>
      </c>
      <c r="I14" s="20"/>
      <c r="J14" s="19">
        <f>E3*G6*J13*95%</f>
        <v>351.12</v>
      </c>
      <c r="K14" s="21"/>
      <c r="L14" s="20"/>
      <c r="M14" s="22">
        <f>E3*G6*M13*95%</f>
        <v>175.56</v>
      </c>
    </row>
    <row r="15" ht="25" customHeight="1" spans="1:13">
      <c r="A15" s="5">
        <v>2</v>
      </c>
      <c r="B15" s="5"/>
      <c r="C15" s="5" t="s">
        <v>7</v>
      </c>
      <c r="D15" s="5"/>
      <c r="E15" s="5"/>
      <c r="F15" s="19">
        <f>K3*G7*F13*95%</f>
        <v>112.48</v>
      </c>
      <c r="G15" s="20"/>
      <c r="H15" s="19">
        <f>K3*G7*H13*95%</f>
        <v>84.36</v>
      </c>
      <c r="I15" s="20"/>
      <c r="J15" s="19">
        <f>K3*G7*J13*95%</f>
        <v>56.24</v>
      </c>
      <c r="K15" s="21"/>
      <c r="L15" s="20"/>
      <c r="M15" s="22">
        <f>K3*G7*M13*95%</f>
        <v>28.12</v>
      </c>
    </row>
    <row r="16" ht="25" customHeight="1" spans="1:13">
      <c r="A16" s="5">
        <v>3</v>
      </c>
      <c r="B16" s="5"/>
      <c r="C16" s="5" t="s">
        <v>8</v>
      </c>
      <c r="D16" s="5"/>
      <c r="E16" s="5"/>
      <c r="F16" s="19">
        <f>M3*G8*F13*95%</f>
        <v>684</v>
      </c>
      <c r="G16" s="20"/>
      <c r="H16" s="19">
        <f>M3*G8*H13*95%</f>
        <v>513</v>
      </c>
      <c r="I16" s="20"/>
      <c r="J16" s="19">
        <f>M3*G8*J13*95%</f>
        <v>342</v>
      </c>
      <c r="K16" s="21"/>
      <c r="L16" s="20"/>
      <c r="M16" s="22">
        <f>M3*G8*M13*95%</f>
        <v>171</v>
      </c>
    </row>
    <row r="17" ht="25" customHeight="1" spans="1:13">
      <c r="A17" s="5">
        <v>4</v>
      </c>
      <c r="B17" s="5"/>
      <c r="C17" s="5" t="s">
        <v>6</v>
      </c>
      <c r="D17" s="5"/>
      <c r="E17" s="5"/>
      <c r="F17" s="19">
        <f>I3*G9*F13*70%</f>
        <v>112</v>
      </c>
      <c r="G17" s="20"/>
      <c r="H17" s="19">
        <f>I3*G9*H13*70%</f>
        <v>84</v>
      </c>
      <c r="I17" s="20"/>
      <c r="J17" s="19">
        <f>I3*G9*H13*70%</f>
        <v>84</v>
      </c>
      <c r="K17" s="21"/>
      <c r="L17" s="20"/>
      <c r="M17" s="22">
        <f>I3*G9*M13*70%</f>
        <v>28</v>
      </c>
    </row>
    <row r="18" ht="25" customHeight="1" spans="1:13">
      <c r="A18" s="5" t="s">
        <v>26</v>
      </c>
      <c r="B18" s="5"/>
      <c r="C18" s="5"/>
      <c r="D18" s="5"/>
      <c r="E18" s="5"/>
      <c r="F18" s="19">
        <f t="shared" ref="F18:J18" si="2">SUM(F14:F17)</f>
        <v>1610.72</v>
      </c>
      <c r="G18" s="20"/>
      <c r="H18" s="19">
        <f t="shared" si="2"/>
        <v>1208.04</v>
      </c>
      <c r="I18" s="20"/>
      <c r="J18" s="19">
        <f t="shared" si="2"/>
        <v>833.36</v>
      </c>
      <c r="K18" s="21"/>
      <c r="L18" s="20"/>
      <c r="M18" s="22">
        <f>SUM(M14:M17)</f>
        <v>402.68</v>
      </c>
    </row>
    <row r="19" spans="1:13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  <c r="M19" s="24"/>
    </row>
    <row r="20" ht="25" customHeight="1" spans="1:13">
      <c r="C20" s="25"/>
      <c r="D20" s="26" t="s">
        <v>15</v>
      </c>
      <c r="E20" s="26" t="s">
        <v>27</v>
      </c>
      <c r="F20" s="26" t="s">
        <v>28</v>
      </c>
      <c r="G20" s="27"/>
    </row>
    <row r="21" ht="25" customHeight="1" spans="1:13">
      <c r="C21" s="26" t="s">
        <v>29</v>
      </c>
      <c r="D21" s="28">
        <f>F18</f>
        <v>1610.72</v>
      </c>
      <c r="E21" s="29">
        <v>0</v>
      </c>
      <c r="F21" s="29">
        <f t="shared" ref="F21:F24" si="3">D21*E21</f>
        <v>0</v>
      </c>
      <c r="G21" s="27"/>
    </row>
    <row r="22" ht="25" customHeight="1" spans="1:13">
      <c r="C22" s="26" t="s">
        <v>30</v>
      </c>
      <c r="D22" s="28">
        <f>H18</f>
        <v>1208.04</v>
      </c>
      <c r="E22" s="29">
        <v>0</v>
      </c>
      <c r="F22" s="29">
        <f t="shared" si="3"/>
        <v>0</v>
      </c>
      <c r="G22" s="27"/>
    </row>
    <row r="23" ht="25" customHeight="1" spans="1:13">
      <c r="C23" s="26" t="s">
        <v>31</v>
      </c>
      <c r="D23" s="28">
        <f>J18</f>
        <v>833.36</v>
      </c>
      <c r="E23" s="29">
        <v>0</v>
      </c>
      <c r="F23" s="29">
        <f t="shared" si="3"/>
        <v>0</v>
      </c>
      <c r="G23" s="27"/>
    </row>
    <row r="24" ht="25" customHeight="1" spans="1:13">
      <c r="C24" s="26" t="s">
        <v>32</v>
      </c>
      <c r="D24" s="28">
        <f>M18</f>
        <v>402.68</v>
      </c>
      <c r="E24" s="29">
        <v>0</v>
      </c>
      <c r="F24" s="29">
        <f t="shared" si="3"/>
        <v>0</v>
      </c>
      <c r="G24" s="27"/>
    </row>
    <row r="25" ht="43" customHeight="1" spans="1:13">
      <c r="C25" s="30" t="s">
        <v>33</v>
      </c>
      <c r="D25" s="31"/>
      <c r="E25" s="32"/>
      <c r="F25" s="33">
        <f>SUM(F22:F24)</f>
        <v>0</v>
      </c>
    </row>
    <row r="26" ht="25" customHeight="1" spans="1:13">
      <c r="C26" s="26" t="s">
        <v>34</v>
      </c>
      <c r="D26" s="31"/>
      <c r="E26" s="32"/>
      <c r="F26" s="33">
        <f>K10</f>
        <v>33405</v>
      </c>
    </row>
    <row r="27" ht="25" customHeight="1" spans="1:13">
      <c r="C27" s="26" t="s">
        <v>35</v>
      </c>
      <c r="D27" s="31"/>
      <c r="E27" s="32"/>
      <c r="F27" s="33">
        <f>SUM(F25:F26)</f>
        <v>33405</v>
      </c>
    </row>
  </sheetData>
  <mergeCells count="44">
    <mergeCell ref="A1:M1"/>
    <mergeCell ref="E2:H2"/>
    <mergeCell ref="I2:J2"/>
    <mergeCell ref="K2:L2"/>
    <mergeCell ref="E3:H3"/>
    <mergeCell ref="I3:J3"/>
    <mergeCell ref="K3:L3"/>
    <mergeCell ref="A4:M4"/>
    <mergeCell ref="B5:D5"/>
    <mergeCell ref="C6:D6"/>
    <mergeCell ref="C7:D7"/>
    <mergeCell ref="C8:D8"/>
    <mergeCell ref="C9:D9"/>
    <mergeCell ref="B12:E12"/>
    <mergeCell ref="F12:G12"/>
    <mergeCell ref="H12:I12"/>
    <mergeCell ref="J12:L12"/>
    <mergeCell ref="B13:E13"/>
    <mergeCell ref="F13:G13"/>
    <mergeCell ref="H13:I13"/>
    <mergeCell ref="J13:L13"/>
    <mergeCell ref="C14:E14"/>
    <mergeCell ref="F14:G14"/>
    <mergeCell ref="H14:I14"/>
    <mergeCell ref="J14:L14"/>
    <mergeCell ref="C15:E15"/>
    <mergeCell ref="F15:G15"/>
    <mergeCell ref="H15:I15"/>
    <mergeCell ref="J15:L15"/>
    <mergeCell ref="C16:E16"/>
    <mergeCell ref="F16:G16"/>
    <mergeCell ref="H16:I16"/>
    <mergeCell ref="J16:L16"/>
    <mergeCell ref="C17:E17"/>
    <mergeCell ref="F17:G17"/>
    <mergeCell ref="H17:I17"/>
    <mergeCell ref="J17:L17"/>
    <mergeCell ref="A18:E18"/>
    <mergeCell ref="F18:G18"/>
    <mergeCell ref="H18:I18"/>
    <mergeCell ref="J18:L18"/>
    <mergeCell ref="A12:A13"/>
    <mergeCell ref="B6:B8"/>
    <mergeCell ref="B14:B17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opLeftCell="A15" workbookViewId="0">
      <selection activeCell="F25" sqref="F25"/>
    </sheetView>
  </sheetViews>
  <sheetFormatPr defaultColWidth="8.72727272727273" defaultRowHeight="14"/>
  <cols>
    <col min="3" max="3" width="17.3636363636364" customWidth="1"/>
    <col min="6" max="6" width="12.5454545454545" customWidth="1"/>
    <col min="11" max="11" width="11.6363636363636" customWidth="1"/>
    <col min="13" max="13" width="12.5454545454545" customWidth="1"/>
  </cols>
  <sheetData>
    <row r="1" ht="21" spans="1:13">
      <c r="A1" s="38" t="s">
        <v>46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37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  <c r="H2" s="3"/>
      <c r="I2" s="3" t="s">
        <v>6</v>
      </c>
      <c r="J2" s="3"/>
      <c r="K2" s="40" t="s">
        <v>7</v>
      </c>
      <c r="L2" s="41"/>
      <c r="M2" s="3" t="s">
        <v>8</v>
      </c>
    </row>
    <row r="3" ht="30" customHeight="1" spans="1:13">
      <c r="A3" s="4"/>
      <c r="B3" s="5"/>
      <c r="C3" s="5" t="s">
        <v>43</v>
      </c>
      <c r="D3" s="5">
        <v>10</v>
      </c>
      <c r="E3" s="5">
        <v>420</v>
      </c>
      <c r="F3" s="5"/>
      <c r="G3" s="5"/>
      <c r="H3" s="5"/>
      <c r="I3" s="5">
        <v>50</v>
      </c>
      <c r="J3" s="5"/>
      <c r="K3" s="42">
        <v>100</v>
      </c>
      <c r="L3" s="43"/>
      <c r="M3" s="5">
        <v>100</v>
      </c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6"/>
    </row>
    <row r="5" ht="26" spans="1:13">
      <c r="A5" s="3" t="s">
        <v>10</v>
      </c>
      <c r="B5" s="3" t="s">
        <v>11</v>
      </c>
      <c r="C5" s="3"/>
      <c r="D5" s="3"/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38</v>
      </c>
      <c r="K5" s="7" t="s">
        <v>41</v>
      </c>
      <c r="L5" s="34"/>
      <c r="M5" s="34"/>
    </row>
    <row r="6" ht="25" customHeight="1" spans="1:13">
      <c r="A6" s="5">
        <v>1</v>
      </c>
      <c r="B6" s="5" t="s">
        <v>18</v>
      </c>
      <c r="C6" s="5" t="s">
        <v>5</v>
      </c>
      <c r="D6" s="5"/>
      <c r="E6" s="5">
        <v>0</v>
      </c>
      <c r="F6" s="5">
        <f>D3</f>
        <v>10</v>
      </c>
      <c r="G6" s="5">
        <f>SUM(F6:F6)</f>
        <v>10</v>
      </c>
      <c r="H6" s="5">
        <f>E3</f>
        <v>420</v>
      </c>
      <c r="I6" s="5">
        <v>45</v>
      </c>
      <c r="J6" s="9">
        <f t="shared" ref="J6:J9" si="0">G6*H6*I6</f>
        <v>189000</v>
      </c>
      <c r="K6" s="10">
        <f>J6*60%</f>
        <v>113400</v>
      </c>
      <c r="L6" s="36"/>
      <c r="M6" s="37"/>
    </row>
    <row r="7" ht="25" customHeight="1" spans="1:13">
      <c r="A7" s="5">
        <v>2</v>
      </c>
      <c r="B7" s="5"/>
      <c r="C7" s="5" t="s">
        <v>7</v>
      </c>
      <c r="D7" s="5"/>
      <c r="E7" s="5">
        <v>0</v>
      </c>
      <c r="F7" s="5">
        <f>D3</f>
        <v>10</v>
      </c>
      <c r="G7" s="5">
        <f t="shared" ref="G7:G9" si="1">SUM(E7:F7)</f>
        <v>10</v>
      </c>
      <c r="H7" s="5">
        <f>K3</f>
        <v>100</v>
      </c>
      <c r="I7" s="5">
        <v>45</v>
      </c>
      <c r="J7" s="9">
        <f t="shared" si="0"/>
        <v>45000</v>
      </c>
      <c r="K7" s="10">
        <f>J7*70%</f>
        <v>31500</v>
      </c>
      <c r="L7" s="36"/>
      <c r="M7" s="36"/>
    </row>
    <row r="8" ht="25" customHeight="1" spans="1:13">
      <c r="A8" s="5">
        <v>3</v>
      </c>
      <c r="B8" s="5"/>
      <c r="C8" s="5" t="s">
        <v>8</v>
      </c>
      <c r="D8" s="5"/>
      <c r="E8" s="5">
        <v>3</v>
      </c>
      <c r="F8" s="5">
        <f>D3</f>
        <v>10</v>
      </c>
      <c r="G8" s="5">
        <f t="shared" si="1"/>
        <v>13</v>
      </c>
      <c r="H8" s="5">
        <f>M3</f>
        <v>100</v>
      </c>
      <c r="I8" s="5">
        <v>45</v>
      </c>
      <c r="J8" s="9">
        <f t="shared" si="0"/>
        <v>58500</v>
      </c>
      <c r="K8" s="10">
        <f>J8*80%</f>
        <v>46800</v>
      </c>
      <c r="L8" s="36"/>
      <c r="M8" s="36"/>
    </row>
    <row r="9" ht="25" customHeight="1" spans="1:13">
      <c r="A9" s="5">
        <v>4</v>
      </c>
      <c r="B9" s="5" t="s">
        <v>19</v>
      </c>
      <c r="C9" s="5" t="s">
        <v>6</v>
      </c>
      <c r="D9" s="5"/>
      <c r="E9" s="5">
        <v>0</v>
      </c>
      <c r="F9" s="5">
        <f>D3</f>
        <v>10</v>
      </c>
      <c r="G9" s="5">
        <f t="shared" si="1"/>
        <v>10</v>
      </c>
      <c r="H9" s="5">
        <f>I3</f>
        <v>50</v>
      </c>
      <c r="I9" s="5">
        <v>60</v>
      </c>
      <c r="J9" s="9">
        <f t="shared" si="0"/>
        <v>30000</v>
      </c>
      <c r="K9" s="10">
        <f>J9*40%</f>
        <v>12000</v>
      </c>
      <c r="L9" s="36"/>
      <c r="M9" s="36"/>
    </row>
    <row r="10" ht="27" customHeight="1" spans="1:13">
      <c r="A10" s="13"/>
      <c r="B10" s="13"/>
      <c r="C10" s="13"/>
      <c r="D10" s="13"/>
      <c r="E10" s="13"/>
      <c r="F10" s="13"/>
      <c r="G10" s="13"/>
      <c r="H10" s="13"/>
      <c r="I10" s="13"/>
      <c r="J10" s="12"/>
      <c r="K10" s="14">
        <f>SUM(K6:K9)</f>
        <v>203700</v>
      </c>
      <c r="L10" s="11"/>
      <c r="M10" s="11"/>
    </row>
    <row r="11" spans="1:13">
      <c r="A11" s="13"/>
      <c r="B11" s="13"/>
      <c r="C11" s="13"/>
      <c r="D11" s="13"/>
      <c r="E11" s="13"/>
      <c r="F11" s="13"/>
      <c r="G11" s="13"/>
      <c r="H11" s="13"/>
      <c r="I11" s="13"/>
      <c r="J11" s="12"/>
      <c r="K11" s="12"/>
      <c r="L11" s="11"/>
      <c r="M11" s="11"/>
    </row>
    <row r="12" ht="26" spans="1:13">
      <c r="A12" s="15" t="s">
        <v>10</v>
      </c>
      <c r="B12" s="16" t="s">
        <v>11</v>
      </c>
      <c r="C12" s="16"/>
      <c r="D12" s="16"/>
      <c r="E12" s="16"/>
      <c r="F12" s="17" t="s">
        <v>20</v>
      </c>
      <c r="G12" s="18"/>
      <c r="H12" s="17" t="s">
        <v>21</v>
      </c>
      <c r="I12" s="18"/>
      <c r="J12" s="16" t="s">
        <v>22</v>
      </c>
      <c r="K12" s="16"/>
      <c r="L12" s="16"/>
      <c r="M12" s="16" t="s">
        <v>23</v>
      </c>
    </row>
    <row r="13" ht="25" customHeight="1" spans="1:13">
      <c r="A13" s="15"/>
      <c r="B13" s="16" t="s">
        <v>24</v>
      </c>
      <c r="C13" s="16"/>
      <c r="D13" s="16"/>
      <c r="E13" s="16"/>
      <c r="F13" s="17">
        <f>4*40%</f>
        <v>1.6</v>
      </c>
      <c r="G13" s="18"/>
      <c r="H13" s="17">
        <f>4*30%</f>
        <v>1.2</v>
      </c>
      <c r="I13" s="18"/>
      <c r="J13" s="16">
        <f>4*20%</f>
        <v>0.8</v>
      </c>
      <c r="K13" s="16"/>
      <c r="L13" s="16"/>
      <c r="M13" s="16">
        <f>4*10%</f>
        <v>0.4</v>
      </c>
    </row>
    <row r="14" ht="25" customHeight="1" spans="1:13">
      <c r="A14" s="5">
        <v>1</v>
      </c>
      <c r="B14" s="5" t="s">
        <v>25</v>
      </c>
      <c r="C14" s="5" t="s">
        <v>5</v>
      </c>
      <c r="D14" s="5"/>
      <c r="E14" s="5"/>
      <c r="F14" s="19">
        <f>G6*H6*F13*95%</f>
        <v>6384</v>
      </c>
      <c r="G14" s="20"/>
      <c r="H14" s="19">
        <f>E3*G6*H13*95%</f>
        <v>4788</v>
      </c>
      <c r="I14" s="20"/>
      <c r="J14" s="19">
        <f>E3*G6*J13*95%</f>
        <v>3192</v>
      </c>
      <c r="K14" s="21"/>
      <c r="L14" s="20"/>
      <c r="M14" s="22">
        <f>E3*G6*M13*95%</f>
        <v>1596</v>
      </c>
    </row>
    <row r="15" ht="25" customHeight="1" spans="1:13">
      <c r="A15" s="5">
        <v>2</v>
      </c>
      <c r="B15" s="5"/>
      <c r="C15" s="5" t="s">
        <v>7</v>
      </c>
      <c r="D15" s="5"/>
      <c r="E15" s="5"/>
      <c r="F15" s="19">
        <f>K3*G7*F13*95%</f>
        <v>1520</v>
      </c>
      <c r="G15" s="20"/>
      <c r="H15" s="19">
        <f>K3*G7*H13*95%</f>
        <v>1140</v>
      </c>
      <c r="I15" s="20"/>
      <c r="J15" s="19">
        <f>K3*G7*J13*95%</f>
        <v>760</v>
      </c>
      <c r="K15" s="21"/>
      <c r="L15" s="20"/>
      <c r="M15" s="22">
        <f>K3*G7*M13*95%</f>
        <v>380</v>
      </c>
    </row>
    <row r="16" ht="25" customHeight="1" spans="1:13">
      <c r="A16" s="5">
        <v>3</v>
      </c>
      <c r="B16" s="5"/>
      <c r="C16" s="5" t="s">
        <v>8</v>
      </c>
      <c r="D16" s="5"/>
      <c r="E16" s="5"/>
      <c r="F16" s="19">
        <f>M3*G8*F13*95%</f>
        <v>1976</v>
      </c>
      <c r="G16" s="20"/>
      <c r="H16" s="19">
        <f>M3*G8*H13*95%</f>
        <v>1482</v>
      </c>
      <c r="I16" s="20"/>
      <c r="J16" s="19">
        <f>M3*G8*J13*95%</f>
        <v>988</v>
      </c>
      <c r="K16" s="21"/>
      <c r="L16" s="20"/>
      <c r="M16" s="22">
        <f>M3*G8*M13*95%</f>
        <v>494</v>
      </c>
    </row>
    <row r="17" ht="25" customHeight="1" spans="1:13">
      <c r="A17" s="5">
        <v>4</v>
      </c>
      <c r="B17" s="5"/>
      <c r="C17" s="5" t="s">
        <v>6</v>
      </c>
      <c r="D17" s="5"/>
      <c r="E17" s="5"/>
      <c r="F17" s="19">
        <f>I3*G9*F13*70%</f>
        <v>560</v>
      </c>
      <c r="G17" s="20"/>
      <c r="H17" s="19">
        <f>I3*G9*H13*70%</f>
        <v>420</v>
      </c>
      <c r="I17" s="20"/>
      <c r="J17" s="19">
        <f>I3*G9*H13*70%</f>
        <v>420</v>
      </c>
      <c r="K17" s="21"/>
      <c r="L17" s="20"/>
      <c r="M17" s="22">
        <f>I3*G9*M13*70%</f>
        <v>140</v>
      </c>
    </row>
    <row r="18" ht="25" customHeight="1" spans="1:13">
      <c r="A18" s="5" t="s">
        <v>26</v>
      </c>
      <c r="B18" s="5"/>
      <c r="C18" s="5"/>
      <c r="D18" s="5"/>
      <c r="E18" s="5"/>
      <c r="F18" s="19">
        <f t="shared" ref="F18:J18" si="2">SUM(F14:F17)</f>
        <v>10440</v>
      </c>
      <c r="G18" s="20"/>
      <c r="H18" s="19">
        <f t="shared" si="2"/>
        <v>7830</v>
      </c>
      <c r="I18" s="20"/>
      <c r="J18" s="19">
        <f t="shared" si="2"/>
        <v>5360</v>
      </c>
      <c r="K18" s="21"/>
      <c r="L18" s="20"/>
      <c r="M18" s="22">
        <f>SUM(M14:M17)</f>
        <v>2610</v>
      </c>
    </row>
    <row r="19" spans="1:13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  <c r="M19" s="24"/>
    </row>
    <row r="20" ht="25" customHeight="1" spans="1:13">
      <c r="C20" s="25"/>
      <c r="D20" s="26" t="s">
        <v>15</v>
      </c>
      <c r="E20" s="26" t="s">
        <v>27</v>
      </c>
      <c r="F20" s="26" t="s">
        <v>28</v>
      </c>
      <c r="G20" s="27"/>
    </row>
    <row r="21" ht="25" customHeight="1" spans="1:13">
      <c r="C21" s="26" t="s">
        <v>29</v>
      </c>
      <c r="D21" s="28">
        <f>F18</f>
        <v>10440</v>
      </c>
      <c r="E21" s="29">
        <v>0</v>
      </c>
      <c r="F21" s="29">
        <f t="shared" ref="F21:F24" si="3">D21*E21</f>
        <v>0</v>
      </c>
      <c r="G21" s="27"/>
    </row>
    <row r="22" ht="25" customHeight="1" spans="1:13">
      <c r="C22" s="26" t="s">
        <v>30</v>
      </c>
      <c r="D22" s="28">
        <f>H18</f>
        <v>7830</v>
      </c>
      <c r="E22" s="29">
        <v>0</v>
      </c>
      <c r="F22" s="29">
        <f t="shared" si="3"/>
        <v>0</v>
      </c>
      <c r="G22" s="27"/>
    </row>
    <row r="23" ht="25" customHeight="1" spans="1:13">
      <c r="C23" s="26" t="s">
        <v>31</v>
      </c>
      <c r="D23" s="28">
        <f>J18</f>
        <v>5360</v>
      </c>
      <c r="E23" s="29">
        <v>0</v>
      </c>
      <c r="F23" s="29">
        <f t="shared" si="3"/>
        <v>0</v>
      </c>
      <c r="G23" s="27"/>
    </row>
    <row r="24" ht="25" customHeight="1" spans="1:13">
      <c r="C24" s="26" t="s">
        <v>32</v>
      </c>
      <c r="D24" s="28">
        <f>M18</f>
        <v>2610</v>
      </c>
      <c r="E24" s="29">
        <v>0</v>
      </c>
      <c r="F24" s="29">
        <f t="shared" si="3"/>
        <v>0</v>
      </c>
      <c r="G24" s="27"/>
    </row>
    <row r="25" ht="44" customHeight="1" spans="1:13">
      <c r="C25" s="30" t="s">
        <v>33</v>
      </c>
      <c r="D25" s="31"/>
      <c r="E25" s="32"/>
      <c r="F25" s="33">
        <f>SUM(F22:F24)</f>
        <v>0</v>
      </c>
    </row>
    <row r="26" ht="25" customHeight="1" spans="1:13">
      <c r="C26" s="26" t="s">
        <v>34</v>
      </c>
      <c r="D26" s="31"/>
      <c r="E26" s="32"/>
      <c r="F26" s="33">
        <f>K10</f>
        <v>203700</v>
      </c>
    </row>
    <row r="27" ht="25" customHeight="1" spans="1:13">
      <c r="C27" s="26" t="s">
        <v>35</v>
      </c>
      <c r="D27" s="31"/>
      <c r="E27" s="32"/>
      <c r="F27" s="33">
        <f>SUM(F25:F26)</f>
        <v>203700</v>
      </c>
    </row>
    <row r="28" ht="25" customHeight="1"/>
  </sheetData>
  <mergeCells count="44">
    <mergeCell ref="A1:M1"/>
    <mergeCell ref="E2:H2"/>
    <mergeCell ref="I2:J2"/>
    <mergeCell ref="K2:L2"/>
    <mergeCell ref="E3:H3"/>
    <mergeCell ref="I3:J3"/>
    <mergeCell ref="K3:L3"/>
    <mergeCell ref="A4:M4"/>
    <mergeCell ref="B5:D5"/>
    <mergeCell ref="C6:D6"/>
    <mergeCell ref="C7:D7"/>
    <mergeCell ref="C8:D8"/>
    <mergeCell ref="C9:D9"/>
    <mergeCell ref="B12:E12"/>
    <mergeCell ref="F12:G12"/>
    <mergeCell ref="H12:I12"/>
    <mergeCell ref="J12:L12"/>
    <mergeCell ref="B13:E13"/>
    <mergeCell ref="F13:G13"/>
    <mergeCell ref="H13:I13"/>
    <mergeCell ref="J13:L13"/>
    <mergeCell ref="C14:E14"/>
    <mergeCell ref="F14:G14"/>
    <mergeCell ref="H14:I14"/>
    <mergeCell ref="J14:L14"/>
    <mergeCell ref="C15:E15"/>
    <mergeCell ref="F15:G15"/>
    <mergeCell ref="H15:I15"/>
    <mergeCell ref="J15:L15"/>
    <mergeCell ref="C16:E16"/>
    <mergeCell ref="F16:G16"/>
    <mergeCell ref="H16:I16"/>
    <mergeCell ref="J16:L16"/>
    <mergeCell ref="C17:E17"/>
    <mergeCell ref="F17:G17"/>
    <mergeCell ref="H17:I17"/>
    <mergeCell ref="J17:L17"/>
    <mergeCell ref="A18:E18"/>
    <mergeCell ref="F18:G18"/>
    <mergeCell ref="H18:I18"/>
    <mergeCell ref="J18:L18"/>
    <mergeCell ref="A12:A13"/>
    <mergeCell ref="B6:B8"/>
    <mergeCell ref="B14:B17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opLeftCell="A15" workbookViewId="0">
      <selection activeCell="F26" sqref="F26"/>
    </sheetView>
  </sheetViews>
  <sheetFormatPr defaultColWidth="8.72727272727273" defaultRowHeight="14"/>
  <cols>
    <col min="3" max="3" width="17.3636363636364" customWidth="1"/>
    <col min="6" max="6" width="12.5454545454545" customWidth="1"/>
    <col min="11" max="11" width="11.3636363636364" customWidth="1"/>
  </cols>
  <sheetData>
    <row r="1" ht="33" customHeight="1" spans="1:13">
      <c r="A1" s="1" t="s">
        <v>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6" spans="1:13">
      <c r="A2" s="45" t="s">
        <v>1</v>
      </c>
      <c r="B2" s="45" t="s">
        <v>2</v>
      </c>
      <c r="C2" s="45" t="s">
        <v>3</v>
      </c>
      <c r="D2" s="45" t="s">
        <v>4</v>
      </c>
      <c r="E2" s="45" t="s">
        <v>5</v>
      </c>
      <c r="F2" s="45"/>
      <c r="G2" s="45"/>
      <c r="H2" s="45"/>
      <c r="I2" s="45" t="s">
        <v>6</v>
      </c>
      <c r="J2" s="45"/>
      <c r="K2" s="46" t="s">
        <v>7</v>
      </c>
      <c r="L2" s="47"/>
      <c r="M2" s="45" t="s">
        <v>8</v>
      </c>
    </row>
    <row r="3" ht="28" customHeight="1" spans="1:13">
      <c r="A3" s="4"/>
      <c r="B3" s="5"/>
      <c r="C3" s="5" t="s">
        <v>48</v>
      </c>
      <c r="D3" s="5">
        <v>4</v>
      </c>
      <c r="E3" s="5">
        <v>100</v>
      </c>
      <c r="F3" s="5"/>
      <c r="G3" s="5"/>
      <c r="H3" s="5"/>
      <c r="I3" s="5">
        <v>50</v>
      </c>
      <c r="J3" s="5"/>
      <c r="K3" s="42">
        <v>80</v>
      </c>
      <c r="L3" s="43"/>
      <c r="M3" s="5">
        <v>90</v>
      </c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6"/>
    </row>
    <row r="5" ht="26" spans="1:13">
      <c r="A5" s="3" t="s">
        <v>10</v>
      </c>
      <c r="B5" s="3" t="s">
        <v>11</v>
      </c>
      <c r="C5" s="3"/>
      <c r="D5" s="3"/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38</v>
      </c>
      <c r="K5" s="7" t="s">
        <v>41</v>
      </c>
      <c r="L5" s="34"/>
      <c r="M5" s="34"/>
    </row>
    <row r="6" ht="25" customHeight="1" spans="1:13">
      <c r="A6" s="5">
        <v>1</v>
      </c>
      <c r="B6" s="5" t="s">
        <v>18</v>
      </c>
      <c r="C6" s="5" t="s">
        <v>5</v>
      </c>
      <c r="D6" s="5"/>
      <c r="E6" s="5">
        <v>0</v>
      </c>
      <c r="F6" s="5">
        <f>D3</f>
        <v>4</v>
      </c>
      <c r="G6" s="5">
        <f>SUM(F6:F6)</f>
        <v>4</v>
      </c>
      <c r="H6" s="5">
        <f>E3</f>
        <v>100</v>
      </c>
      <c r="I6" s="5">
        <v>45</v>
      </c>
      <c r="J6" s="9">
        <f t="shared" ref="J6:J9" si="0">G6*H6*I6</f>
        <v>18000</v>
      </c>
      <c r="K6" s="10">
        <f>J6*60%</f>
        <v>10800</v>
      </c>
      <c r="L6" s="36"/>
      <c r="M6" s="37"/>
    </row>
    <row r="7" ht="25" customHeight="1" spans="1:13">
      <c r="A7" s="5">
        <v>2</v>
      </c>
      <c r="B7" s="5"/>
      <c r="C7" s="5" t="s">
        <v>7</v>
      </c>
      <c r="D7" s="5"/>
      <c r="E7" s="5">
        <v>0</v>
      </c>
      <c r="F7" s="5">
        <f>D3</f>
        <v>4</v>
      </c>
      <c r="G7" s="5">
        <f t="shared" ref="G7:G9" si="1">SUM(E7:F7)</f>
        <v>4</v>
      </c>
      <c r="H7" s="5">
        <f>K3</f>
        <v>80</v>
      </c>
      <c r="I7" s="5">
        <v>45</v>
      </c>
      <c r="J7" s="9">
        <f t="shared" si="0"/>
        <v>14400</v>
      </c>
      <c r="K7" s="10">
        <f>J7*70%</f>
        <v>10080</v>
      </c>
      <c r="L7" s="36"/>
      <c r="M7" s="36"/>
    </row>
    <row r="8" ht="25" customHeight="1" spans="1:13">
      <c r="A8" s="5">
        <v>3</v>
      </c>
      <c r="B8" s="5"/>
      <c r="C8" s="5" t="s">
        <v>8</v>
      </c>
      <c r="D8" s="5"/>
      <c r="E8" s="5">
        <v>3</v>
      </c>
      <c r="F8" s="5">
        <f>D3</f>
        <v>4</v>
      </c>
      <c r="G8" s="5">
        <f t="shared" si="1"/>
        <v>7</v>
      </c>
      <c r="H8" s="5">
        <f>M3</f>
        <v>90</v>
      </c>
      <c r="I8" s="5">
        <v>45</v>
      </c>
      <c r="J8" s="9">
        <f t="shared" si="0"/>
        <v>28350</v>
      </c>
      <c r="K8" s="10">
        <f>J8*80%</f>
        <v>22680</v>
      </c>
      <c r="L8" s="36"/>
      <c r="M8" s="36"/>
    </row>
    <row r="9" ht="25" customHeight="1" spans="1:13">
      <c r="A9" s="5">
        <v>4</v>
      </c>
      <c r="B9" s="5" t="s">
        <v>19</v>
      </c>
      <c r="C9" s="5" t="s">
        <v>6</v>
      </c>
      <c r="D9" s="5"/>
      <c r="E9" s="5">
        <v>0</v>
      </c>
      <c r="F9" s="5">
        <f>D3</f>
        <v>4</v>
      </c>
      <c r="G9" s="5">
        <f t="shared" si="1"/>
        <v>4</v>
      </c>
      <c r="H9" s="5">
        <f>I3</f>
        <v>50</v>
      </c>
      <c r="I9" s="5">
        <v>60</v>
      </c>
      <c r="J9" s="9">
        <f t="shared" si="0"/>
        <v>12000</v>
      </c>
      <c r="K9" s="10">
        <f>J9*40%</f>
        <v>4800</v>
      </c>
      <c r="L9" s="36"/>
      <c r="M9" s="36"/>
    </row>
    <row r="10" ht="25" customHeight="1" spans="1:13">
      <c r="A10" s="13"/>
      <c r="B10" s="13"/>
      <c r="C10" s="13"/>
      <c r="D10" s="13"/>
      <c r="E10" s="13"/>
      <c r="F10" s="13"/>
      <c r="G10" s="13"/>
      <c r="H10" s="13"/>
      <c r="I10" s="13"/>
      <c r="J10" s="12"/>
      <c r="K10" s="14">
        <f>SUM(K6:K9)</f>
        <v>48360</v>
      </c>
      <c r="L10" s="11"/>
      <c r="M10" s="11"/>
    </row>
    <row r="11" spans="1:13">
      <c r="A11" s="13"/>
      <c r="B11" s="13"/>
      <c r="C11" s="13"/>
      <c r="D11" s="13"/>
      <c r="E11" s="13"/>
      <c r="F11" s="13"/>
      <c r="G11" s="13"/>
      <c r="H11" s="13"/>
      <c r="I11" s="13"/>
      <c r="J11" s="12"/>
      <c r="K11" s="12"/>
      <c r="L11" s="11"/>
      <c r="M11" s="11"/>
    </row>
    <row r="12" ht="39" spans="1:13">
      <c r="A12" s="15" t="s">
        <v>10</v>
      </c>
      <c r="B12" s="16" t="s">
        <v>11</v>
      </c>
      <c r="C12" s="16"/>
      <c r="D12" s="16"/>
      <c r="E12" s="16"/>
      <c r="F12" s="17" t="s">
        <v>20</v>
      </c>
      <c r="G12" s="18"/>
      <c r="H12" s="17" t="s">
        <v>21</v>
      </c>
      <c r="I12" s="18"/>
      <c r="J12" s="16" t="s">
        <v>22</v>
      </c>
      <c r="K12" s="16"/>
      <c r="L12" s="16"/>
      <c r="M12" s="16" t="s">
        <v>23</v>
      </c>
    </row>
    <row r="13" ht="25" customHeight="1" spans="1:13">
      <c r="A13" s="15"/>
      <c r="B13" s="16" t="s">
        <v>24</v>
      </c>
      <c r="C13" s="16"/>
      <c r="D13" s="16"/>
      <c r="E13" s="16"/>
      <c r="F13" s="17">
        <f>4*40%</f>
        <v>1.6</v>
      </c>
      <c r="G13" s="18"/>
      <c r="H13" s="17">
        <f>4*30%</f>
        <v>1.2</v>
      </c>
      <c r="I13" s="18"/>
      <c r="J13" s="16">
        <f>4*20%</f>
        <v>0.8</v>
      </c>
      <c r="K13" s="16"/>
      <c r="L13" s="16"/>
      <c r="M13" s="16">
        <f>4*10%</f>
        <v>0.4</v>
      </c>
    </row>
    <row r="14" ht="25" customHeight="1" spans="1:13">
      <c r="A14" s="5">
        <v>1</v>
      </c>
      <c r="B14" s="5" t="s">
        <v>25</v>
      </c>
      <c r="C14" s="5" t="s">
        <v>5</v>
      </c>
      <c r="D14" s="5"/>
      <c r="E14" s="5"/>
      <c r="F14" s="19">
        <f>G6*H6*F13*95%</f>
        <v>608</v>
      </c>
      <c r="G14" s="20"/>
      <c r="H14" s="19">
        <f>E3*G6*H13*95%</f>
        <v>456</v>
      </c>
      <c r="I14" s="20"/>
      <c r="J14" s="19">
        <f>E3*G6*J13*95%</f>
        <v>304</v>
      </c>
      <c r="K14" s="21"/>
      <c r="L14" s="20"/>
      <c r="M14" s="22">
        <f>E3*G6*M13*95%</f>
        <v>152</v>
      </c>
    </row>
    <row r="15" ht="25" customHeight="1" spans="1:13">
      <c r="A15" s="5">
        <v>2</v>
      </c>
      <c r="B15" s="5"/>
      <c r="C15" s="5" t="s">
        <v>7</v>
      </c>
      <c r="D15" s="5"/>
      <c r="E15" s="5"/>
      <c r="F15" s="19">
        <f>K3*G7*F13*95%</f>
        <v>486.4</v>
      </c>
      <c r="G15" s="20"/>
      <c r="H15" s="19">
        <f>K3*G7*H13*95%</f>
        <v>364.8</v>
      </c>
      <c r="I15" s="20"/>
      <c r="J15" s="19">
        <f>K3*G7*J13*95%</f>
        <v>243.2</v>
      </c>
      <c r="K15" s="21"/>
      <c r="L15" s="20"/>
      <c r="M15" s="22">
        <f>K3*G7*M13*95%</f>
        <v>121.6</v>
      </c>
    </row>
    <row r="16" ht="25" customHeight="1" spans="1:13">
      <c r="A16" s="5">
        <v>3</v>
      </c>
      <c r="B16" s="5"/>
      <c r="C16" s="5" t="s">
        <v>8</v>
      </c>
      <c r="D16" s="5"/>
      <c r="E16" s="5"/>
      <c r="F16" s="19">
        <f>M3*G8*F13*95%</f>
        <v>957.6</v>
      </c>
      <c r="G16" s="20"/>
      <c r="H16" s="19">
        <f>M3*G8*H13*95%</f>
        <v>718.2</v>
      </c>
      <c r="I16" s="20"/>
      <c r="J16" s="19">
        <f>M3*G8*J13*95%</f>
        <v>478.8</v>
      </c>
      <c r="K16" s="21"/>
      <c r="L16" s="20"/>
      <c r="M16" s="22">
        <f>M3*G8*M13*95%</f>
        <v>239.4</v>
      </c>
    </row>
    <row r="17" ht="25" customHeight="1" spans="1:13">
      <c r="A17" s="5">
        <v>4</v>
      </c>
      <c r="B17" s="5"/>
      <c r="C17" s="5" t="s">
        <v>6</v>
      </c>
      <c r="D17" s="5"/>
      <c r="E17" s="5"/>
      <c r="F17" s="19">
        <f>I3*G9*F13*70%</f>
        <v>224</v>
      </c>
      <c r="G17" s="20"/>
      <c r="H17" s="19">
        <f>I3*G9*H13*70%</f>
        <v>168</v>
      </c>
      <c r="I17" s="20"/>
      <c r="J17" s="19">
        <f>I3*G9*H13*70%</f>
        <v>168</v>
      </c>
      <c r="K17" s="21"/>
      <c r="L17" s="20"/>
      <c r="M17" s="22">
        <f>I3*G9*M13*70%</f>
        <v>56</v>
      </c>
    </row>
    <row r="18" ht="25" customHeight="1" spans="1:13">
      <c r="A18" s="5" t="s">
        <v>26</v>
      </c>
      <c r="B18" s="5"/>
      <c r="C18" s="5"/>
      <c r="D18" s="5"/>
      <c r="E18" s="5"/>
      <c r="F18" s="19">
        <f t="shared" ref="F18:J18" si="2">SUM(F14:F17)</f>
        <v>2276</v>
      </c>
      <c r="G18" s="20"/>
      <c r="H18" s="19">
        <f t="shared" si="2"/>
        <v>1707</v>
      </c>
      <c r="I18" s="20"/>
      <c r="J18" s="19">
        <f t="shared" si="2"/>
        <v>1194</v>
      </c>
      <c r="K18" s="21"/>
      <c r="L18" s="20"/>
      <c r="M18" s="22">
        <f>SUM(M14:M17)</f>
        <v>569</v>
      </c>
    </row>
    <row r="19" ht="15" customHeight="1" spans="1:13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  <c r="M19" s="24"/>
    </row>
    <row r="20" ht="28" customHeight="1" spans="1:13">
      <c r="C20" s="25"/>
      <c r="D20" s="26" t="s">
        <v>15</v>
      </c>
      <c r="E20" s="26" t="s">
        <v>27</v>
      </c>
      <c r="F20" s="26" t="s">
        <v>28</v>
      </c>
      <c r="G20" s="27"/>
    </row>
    <row r="21" ht="25" customHeight="1" spans="1:13">
      <c r="C21" s="26" t="s">
        <v>29</v>
      </c>
      <c r="D21" s="28">
        <f>F18</f>
        <v>2276</v>
      </c>
      <c r="E21" s="29">
        <v>0</v>
      </c>
      <c r="F21" s="29">
        <f t="shared" ref="F21:F24" si="3">D21*E21</f>
        <v>0</v>
      </c>
      <c r="G21" s="27"/>
    </row>
    <row r="22" ht="25" customHeight="1" spans="1:13">
      <c r="C22" s="26" t="s">
        <v>30</v>
      </c>
      <c r="D22" s="28">
        <f>H18</f>
        <v>1707</v>
      </c>
      <c r="E22" s="29">
        <v>0</v>
      </c>
      <c r="F22" s="29">
        <f t="shared" si="3"/>
        <v>0</v>
      </c>
      <c r="G22" s="27"/>
    </row>
    <row r="23" ht="25" customHeight="1" spans="1:13">
      <c r="C23" s="26" t="s">
        <v>31</v>
      </c>
      <c r="D23" s="28">
        <f>J18</f>
        <v>1194</v>
      </c>
      <c r="E23" s="29">
        <v>0</v>
      </c>
      <c r="F23" s="29">
        <f t="shared" si="3"/>
        <v>0</v>
      </c>
      <c r="G23" s="27"/>
    </row>
    <row r="24" ht="25" customHeight="1" spans="1:13">
      <c r="C24" s="26" t="s">
        <v>32</v>
      </c>
      <c r="D24" s="28">
        <f>M18</f>
        <v>569</v>
      </c>
      <c r="E24" s="29">
        <v>0</v>
      </c>
      <c r="F24" s="29">
        <f t="shared" si="3"/>
        <v>0</v>
      </c>
      <c r="G24" s="27"/>
    </row>
    <row r="25" ht="40" customHeight="1" spans="1:13">
      <c r="C25" s="30" t="s">
        <v>33</v>
      </c>
      <c r="D25" s="31"/>
      <c r="E25" s="32"/>
      <c r="F25" s="33">
        <f>SUM(F22:F24)</f>
        <v>0</v>
      </c>
    </row>
    <row r="26" ht="40" customHeight="1" spans="1:13">
      <c r="C26" s="26" t="s">
        <v>34</v>
      </c>
      <c r="D26" s="31"/>
      <c r="E26" s="32"/>
      <c r="F26" s="33">
        <f>K10</f>
        <v>48360</v>
      </c>
    </row>
    <row r="27" ht="25" customHeight="1" spans="1:13">
      <c r="C27" s="26" t="s">
        <v>35</v>
      </c>
      <c r="D27" s="31"/>
      <c r="E27" s="32"/>
      <c r="F27" s="33">
        <f>SUM(F25:F26)</f>
        <v>48360</v>
      </c>
    </row>
  </sheetData>
  <mergeCells count="44">
    <mergeCell ref="A1:M1"/>
    <mergeCell ref="E2:H2"/>
    <mergeCell ref="I2:J2"/>
    <mergeCell ref="K2:L2"/>
    <mergeCell ref="E3:H3"/>
    <mergeCell ref="I3:J3"/>
    <mergeCell ref="K3:L3"/>
    <mergeCell ref="A4:M4"/>
    <mergeCell ref="B5:D5"/>
    <mergeCell ref="C6:D6"/>
    <mergeCell ref="C7:D7"/>
    <mergeCell ref="C8:D8"/>
    <mergeCell ref="C9:D9"/>
    <mergeCell ref="B12:E12"/>
    <mergeCell ref="F12:G12"/>
    <mergeCell ref="H12:I12"/>
    <mergeCell ref="J12:L12"/>
    <mergeCell ref="B13:E13"/>
    <mergeCell ref="F13:G13"/>
    <mergeCell ref="H13:I13"/>
    <mergeCell ref="J13:L13"/>
    <mergeCell ref="C14:E14"/>
    <mergeCell ref="F14:G14"/>
    <mergeCell ref="H14:I14"/>
    <mergeCell ref="J14:L14"/>
    <mergeCell ref="C15:E15"/>
    <mergeCell ref="F15:G15"/>
    <mergeCell ref="H15:I15"/>
    <mergeCell ref="J15:L15"/>
    <mergeCell ref="C16:E16"/>
    <mergeCell ref="F16:G16"/>
    <mergeCell ref="H16:I16"/>
    <mergeCell ref="J16:L16"/>
    <mergeCell ref="C17:E17"/>
    <mergeCell ref="F17:G17"/>
    <mergeCell ref="H17:I17"/>
    <mergeCell ref="J17:L17"/>
    <mergeCell ref="A18:E18"/>
    <mergeCell ref="F18:G18"/>
    <mergeCell ref="H18:I18"/>
    <mergeCell ref="J18:L18"/>
    <mergeCell ref="A12:A13"/>
    <mergeCell ref="B6:B8"/>
    <mergeCell ref="B14:B17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opLeftCell="A11" workbookViewId="0">
      <selection activeCell="E25" sqref="E25"/>
    </sheetView>
  </sheetViews>
  <sheetFormatPr defaultColWidth="8.72727272727273" defaultRowHeight="14"/>
  <cols>
    <col min="3" max="3" width="16.1818181818182" customWidth="1"/>
    <col min="6" max="6" width="14.1818181818182" customWidth="1"/>
    <col min="11" max="11" width="11.2727272727273" customWidth="1"/>
    <col min="13" max="13" width="12.4545454545455" customWidth="1"/>
  </cols>
  <sheetData>
    <row r="1" ht="21" spans="1:13">
      <c r="A1" s="38" t="s">
        <v>49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  <c r="H2" s="3"/>
      <c r="I2" s="3" t="s">
        <v>6</v>
      </c>
      <c r="J2" s="3"/>
      <c r="K2" s="40" t="s">
        <v>7</v>
      </c>
      <c r="L2" s="41"/>
      <c r="M2" s="3" t="s">
        <v>8</v>
      </c>
    </row>
    <row r="3" ht="26" customHeight="1" spans="1:13">
      <c r="A3" s="4"/>
      <c r="B3" s="5"/>
      <c r="C3" s="5" t="s">
        <v>50</v>
      </c>
      <c r="D3" s="5">
        <v>2</v>
      </c>
      <c r="E3" s="5">
        <v>197</v>
      </c>
      <c r="F3" s="5"/>
      <c r="G3" s="5"/>
      <c r="H3" s="5"/>
      <c r="I3" s="5">
        <v>50</v>
      </c>
      <c r="J3" s="5"/>
      <c r="K3" s="42">
        <v>50</v>
      </c>
      <c r="L3" s="43"/>
      <c r="M3" s="5">
        <v>90</v>
      </c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6"/>
    </row>
    <row r="5" ht="26" spans="1:13">
      <c r="A5" s="3" t="s">
        <v>10</v>
      </c>
      <c r="B5" s="3" t="s">
        <v>11</v>
      </c>
      <c r="C5" s="3"/>
      <c r="D5" s="3"/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38</v>
      </c>
      <c r="K5" s="7" t="s">
        <v>51</v>
      </c>
      <c r="L5" s="34"/>
      <c r="M5" s="34"/>
    </row>
    <row r="6" ht="25" customHeight="1" spans="1:13">
      <c r="A6" s="5">
        <v>1</v>
      </c>
      <c r="B6" s="5" t="s">
        <v>18</v>
      </c>
      <c r="C6" s="5" t="s">
        <v>5</v>
      </c>
      <c r="D6" s="5"/>
      <c r="E6" s="5">
        <v>0</v>
      </c>
      <c r="F6" s="5">
        <f>D3</f>
        <v>2</v>
      </c>
      <c r="G6" s="5">
        <f>SUM(F6:F6)</f>
        <v>2</v>
      </c>
      <c r="H6" s="5">
        <f>E3</f>
        <v>197</v>
      </c>
      <c r="I6" s="5">
        <v>45</v>
      </c>
      <c r="J6" s="9">
        <f t="shared" ref="J6:J9" si="0">G6*H6*I6</f>
        <v>17730</v>
      </c>
      <c r="K6" s="10">
        <f>J6*60%</f>
        <v>10638</v>
      </c>
      <c r="L6" s="36"/>
      <c r="M6" s="37"/>
    </row>
    <row r="7" ht="25" customHeight="1" spans="1:13">
      <c r="A7" s="5">
        <v>2</v>
      </c>
      <c r="B7" s="5"/>
      <c r="C7" s="5" t="s">
        <v>7</v>
      </c>
      <c r="D7" s="5"/>
      <c r="E7" s="5">
        <v>0</v>
      </c>
      <c r="F7" s="5">
        <f>D3</f>
        <v>2</v>
      </c>
      <c r="G7" s="5">
        <f t="shared" ref="G7:G9" si="1">SUM(E7:F7)</f>
        <v>2</v>
      </c>
      <c r="H7" s="5">
        <f>K3</f>
        <v>50</v>
      </c>
      <c r="I7" s="5">
        <v>45</v>
      </c>
      <c r="J7" s="9">
        <f t="shared" si="0"/>
        <v>4500</v>
      </c>
      <c r="K7" s="10">
        <f>J7*70%</f>
        <v>3150</v>
      </c>
      <c r="L7" s="36"/>
      <c r="M7" s="36"/>
    </row>
    <row r="8" ht="25" customHeight="1" spans="1:13">
      <c r="A8" s="5">
        <v>3</v>
      </c>
      <c r="B8" s="5"/>
      <c r="C8" s="5" t="s">
        <v>8</v>
      </c>
      <c r="D8" s="5"/>
      <c r="E8" s="5">
        <v>3</v>
      </c>
      <c r="F8" s="5">
        <f>D3</f>
        <v>2</v>
      </c>
      <c r="G8" s="5">
        <f t="shared" si="1"/>
        <v>5</v>
      </c>
      <c r="H8" s="5">
        <f>M3</f>
        <v>90</v>
      </c>
      <c r="I8" s="5">
        <v>45</v>
      </c>
      <c r="J8" s="9">
        <f t="shared" si="0"/>
        <v>20250</v>
      </c>
      <c r="K8" s="10">
        <f>J8*80%</f>
        <v>16200</v>
      </c>
      <c r="L8" s="36"/>
      <c r="M8" s="36"/>
    </row>
    <row r="9" ht="25" customHeight="1" spans="1:13">
      <c r="A9" s="5">
        <v>4</v>
      </c>
      <c r="B9" s="5" t="s">
        <v>19</v>
      </c>
      <c r="C9" s="5" t="s">
        <v>6</v>
      </c>
      <c r="D9" s="5"/>
      <c r="E9" s="5">
        <v>0</v>
      </c>
      <c r="F9" s="5">
        <f>D3</f>
        <v>2</v>
      </c>
      <c r="G9" s="5">
        <f t="shared" si="1"/>
        <v>2</v>
      </c>
      <c r="H9" s="5">
        <f>I3</f>
        <v>50</v>
      </c>
      <c r="I9" s="5">
        <v>60</v>
      </c>
      <c r="J9" s="9">
        <f t="shared" si="0"/>
        <v>6000</v>
      </c>
      <c r="K9" s="10">
        <f>J9*40%</f>
        <v>2400</v>
      </c>
      <c r="L9" s="11"/>
      <c r="M9" s="11"/>
    </row>
    <row r="10" ht="32" customHeight="1" spans="1:13">
      <c r="A10" s="13"/>
      <c r="B10" s="13"/>
      <c r="C10" s="13"/>
      <c r="D10" s="13"/>
      <c r="E10" s="13"/>
      <c r="F10" s="13"/>
      <c r="G10" s="13"/>
      <c r="H10" s="13"/>
      <c r="I10" s="13"/>
      <c r="J10" s="12"/>
      <c r="K10" s="14">
        <f>SUM(K6:K9)</f>
        <v>32388</v>
      </c>
      <c r="L10" s="11"/>
      <c r="M10" s="11"/>
    </row>
    <row r="11" spans="1:13">
      <c r="A11" s="13"/>
      <c r="B11" s="13"/>
      <c r="C11" s="13"/>
      <c r="D11" s="13"/>
      <c r="E11" s="13"/>
      <c r="F11" s="13"/>
      <c r="G11" s="13"/>
      <c r="H11" s="13"/>
      <c r="I11" s="13"/>
      <c r="J11" s="12"/>
      <c r="K11" s="12"/>
      <c r="L11" s="11"/>
      <c r="M11" s="11"/>
    </row>
    <row r="12" ht="26" spans="1:13">
      <c r="A12" s="15" t="s">
        <v>10</v>
      </c>
      <c r="B12" s="16" t="s">
        <v>11</v>
      </c>
      <c r="C12" s="16"/>
      <c r="D12" s="16"/>
      <c r="E12" s="16"/>
      <c r="F12" s="17" t="s">
        <v>20</v>
      </c>
      <c r="G12" s="18"/>
      <c r="H12" s="17" t="s">
        <v>21</v>
      </c>
      <c r="I12" s="18"/>
      <c r="J12" s="16" t="s">
        <v>22</v>
      </c>
      <c r="K12" s="16"/>
      <c r="L12" s="16"/>
      <c r="M12" s="16" t="s">
        <v>23</v>
      </c>
    </row>
    <row r="13" ht="25" customHeight="1" spans="1:13">
      <c r="A13" s="15"/>
      <c r="B13" s="16" t="s">
        <v>24</v>
      </c>
      <c r="C13" s="16"/>
      <c r="D13" s="16"/>
      <c r="E13" s="16"/>
      <c r="F13" s="17">
        <f>4*40%</f>
        <v>1.6</v>
      </c>
      <c r="G13" s="18"/>
      <c r="H13" s="17">
        <f>4*30%</f>
        <v>1.2</v>
      </c>
      <c r="I13" s="18"/>
      <c r="J13" s="16">
        <f>4*20%</f>
        <v>0.8</v>
      </c>
      <c r="K13" s="16"/>
      <c r="L13" s="16"/>
      <c r="M13" s="16">
        <f>4*10%</f>
        <v>0.4</v>
      </c>
    </row>
    <row r="14" ht="25" customHeight="1" spans="1:13">
      <c r="A14" s="5">
        <v>1</v>
      </c>
      <c r="B14" s="5" t="s">
        <v>25</v>
      </c>
      <c r="C14" s="5" t="s">
        <v>5</v>
      </c>
      <c r="D14" s="5"/>
      <c r="E14" s="5"/>
      <c r="F14" s="19">
        <f>G6*H6*F13*95%</f>
        <v>598.88</v>
      </c>
      <c r="G14" s="20"/>
      <c r="H14" s="19">
        <f>E3*G6*H13*95%</f>
        <v>449.16</v>
      </c>
      <c r="I14" s="20"/>
      <c r="J14" s="19">
        <f>E3*G6*J13*95%</f>
        <v>299.44</v>
      </c>
      <c r="K14" s="21"/>
      <c r="L14" s="20"/>
      <c r="M14" s="22">
        <f>E3*G6*M13*95%</f>
        <v>149.72</v>
      </c>
    </row>
    <row r="15" ht="25" customHeight="1" spans="1:13">
      <c r="A15" s="5">
        <v>2</v>
      </c>
      <c r="B15" s="5"/>
      <c r="C15" s="5" t="s">
        <v>7</v>
      </c>
      <c r="D15" s="5"/>
      <c r="E15" s="5"/>
      <c r="F15" s="19">
        <f>K3*G7*F13*95%</f>
        <v>152</v>
      </c>
      <c r="G15" s="20"/>
      <c r="H15" s="19">
        <f>K3*G7*H13*95%</f>
        <v>114</v>
      </c>
      <c r="I15" s="20"/>
      <c r="J15" s="19">
        <f>K3*G7*J13*95%</f>
        <v>76</v>
      </c>
      <c r="K15" s="21"/>
      <c r="L15" s="20"/>
      <c r="M15" s="22">
        <f>K3*G7*M13*95%</f>
        <v>38</v>
      </c>
    </row>
    <row r="16" ht="25" customHeight="1" spans="1:13">
      <c r="A16" s="5">
        <v>3</v>
      </c>
      <c r="B16" s="5"/>
      <c r="C16" s="5" t="s">
        <v>8</v>
      </c>
      <c r="D16" s="5"/>
      <c r="E16" s="5"/>
      <c r="F16" s="19">
        <f>M3*G8*F13*95%</f>
        <v>684</v>
      </c>
      <c r="G16" s="20"/>
      <c r="H16" s="19">
        <f>M3*G8*H13*95%</f>
        <v>513</v>
      </c>
      <c r="I16" s="20"/>
      <c r="J16" s="19">
        <f>M3*G8*J13*95%</f>
        <v>342</v>
      </c>
      <c r="K16" s="21"/>
      <c r="L16" s="20"/>
      <c r="M16" s="22">
        <f>M3*G8*M13*95%</f>
        <v>171</v>
      </c>
    </row>
    <row r="17" ht="25" customHeight="1" spans="1:13">
      <c r="A17" s="5">
        <v>4</v>
      </c>
      <c r="B17" s="5"/>
      <c r="C17" s="5" t="s">
        <v>6</v>
      </c>
      <c r="D17" s="5"/>
      <c r="E17" s="5"/>
      <c r="F17" s="19">
        <f>I3*G9*F13*70%</f>
        <v>112</v>
      </c>
      <c r="G17" s="20"/>
      <c r="H17" s="19">
        <f>I3*G9*H13*70%</f>
        <v>84</v>
      </c>
      <c r="I17" s="20"/>
      <c r="J17" s="19">
        <f>I3*G9*H13*70%</f>
        <v>84</v>
      </c>
      <c r="K17" s="21"/>
      <c r="L17" s="20"/>
      <c r="M17" s="22">
        <f>I3*G9*M13*70%</f>
        <v>28</v>
      </c>
    </row>
    <row r="18" ht="25" customHeight="1" spans="1:13">
      <c r="A18" s="5" t="s">
        <v>26</v>
      </c>
      <c r="B18" s="5"/>
      <c r="C18" s="5"/>
      <c r="D18" s="5"/>
      <c r="E18" s="5"/>
      <c r="F18" s="19">
        <f t="shared" ref="F18:J18" si="2">SUM(F14:F17)</f>
        <v>1546.88</v>
      </c>
      <c r="G18" s="20"/>
      <c r="H18" s="19">
        <f t="shared" si="2"/>
        <v>1160.16</v>
      </c>
      <c r="I18" s="20"/>
      <c r="J18" s="19">
        <f t="shared" si="2"/>
        <v>801.44</v>
      </c>
      <c r="K18" s="21"/>
      <c r="L18" s="20"/>
      <c r="M18" s="22">
        <f>SUM(M14:M17)</f>
        <v>386.72</v>
      </c>
    </row>
    <row r="19" spans="1:13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  <c r="M19" s="24"/>
    </row>
    <row r="20" ht="44" customHeight="1" spans="1:13">
      <c r="C20" s="25"/>
      <c r="D20" s="26" t="s">
        <v>15</v>
      </c>
      <c r="E20" s="26" t="s">
        <v>27</v>
      </c>
      <c r="F20" s="26" t="s">
        <v>28</v>
      </c>
      <c r="G20" s="27"/>
    </row>
    <row r="21" ht="25" customHeight="1" spans="1:13">
      <c r="C21" s="26" t="s">
        <v>29</v>
      </c>
      <c r="D21" s="28">
        <f>F18</f>
        <v>1546.88</v>
      </c>
      <c r="E21" s="29">
        <v>0</v>
      </c>
      <c r="F21" s="29">
        <f t="shared" ref="F21:F24" si="3">D21*E21</f>
        <v>0</v>
      </c>
      <c r="G21" s="27"/>
    </row>
    <row r="22" ht="25" customHeight="1" spans="1:13">
      <c r="C22" s="26" t="s">
        <v>30</v>
      </c>
      <c r="D22" s="28">
        <f>H18</f>
        <v>1160.16</v>
      </c>
      <c r="E22" s="29">
        <v>0</v>
      </c>
      <c r="F22" s="29">
        <f t="shared" si="3"/>
        <v>0</v>
      </c>
      <c r="G22" s="27"/>
    </row>
    <row r="23" ht="25" customHeight="1" spans="1:13">
      <c r="C23" s="26" t="s">
        <v>31</v>
      </c>
      <c r="D23" s="28">
        <f>J18</f>
        <v>801.44</v>
      </c>
      <c r="E23" s="29">
        <v>0</v>
      </c>
      <c r="F23" s="29">
        <f t="shared" si="3"/>
        <v>0</v>
      </c>
      <c r="G23" s="27"/>
    </row>
    <row r="24" ht="25" customHeight="1" spans="1:13">
      <c r="C24" s="26" t="s">
        <v>32</v>
      </c>
      <c r="D24" s="28">
        <f>M18</f>
        <v>386.72</v>
      </c>
      <c r="E24" s="29">
        <v>0</v>
      </c>
      <c r="F24" s="29">
        <f t="shared" si="3"/>
        <v>0</v>
      </c>
      <c r="G24" s="27"/>
    </row>
    <row r="25" ht="35" customHeight="1" spans="1:13">
      <c r="C25" s="30" t="s">
        <v>33</v>
      </c>
      <c r="D25" s="31"/>
      <c r="E25" s="32"/>
      <c r="F25" s="33">
        <f>SUM(F22:F24)</f>
        <v>0</v>
      </c>
    </row>
    <row r="26" ht="25" customHeight="1" spans="1:13">
      <c r="C26" s="26" t="s">
        <v>34</v>
      </c>
      <c r="D26" s="31"/>
      <c r="E26" s="32"/>
      <c r="F26" s="33">
        <f>K10</f>
        <v>32388</v>
      </c>
    </row>
    <row r="27" ht="25" customHeight="1" spans="1:13">
      <c r="C27" s="26" t="s">
        <v>35</v>
      </c>
      <c r="D27" s="31"/>
      <c r="E27" s="32"/>
      <c r="F27" s="33">
        <f>SUM(F25:F26)</f>
        <v>32388</v>
      </c>
    </row>
  </sheetData>
  <mergeCells count="44">
    <mergeCell ref="A1:M1"/>
    <mergeCell ref="E2:H2"/>
    <mergeCell ref="I2:J2"/>
    <mergeCell ref="K2:L2"/>
    <mergeCell ref="E3:H3"/>
    <mergeCell ref="I3:J3"/>
    <mergeCell ref="K3:L3"/>
    <mergeCell ref="A4:M4"/>
    <mergeCell ref="B5:D5"/>
    <mergeCell ref="C6:D6"/>
    <mergeCell ref="C7:D7"/>
    <mergeCell ref="C8:D8"/>
    <mergeCell ref="C9:D9"/>
    <mergeCell ref="B12:E12"/>
    <mergeCell ref="F12:G12"/>
    <mergeCell ref="H12:I12"/>
    <mergeCell ref="J12:L12"/>
    <mergeCell ref="B13:E13"/>
    <mergeCell ref="F13:G13"/>
    <mergeCell ref="H13:I13"/>
    <mergeCell ref="J13:L13"/>
    <mergeCell ref="C14:E14"/>
    <mergeCell ref="F14:G14"/>
    <mergeCell ref="H14:I14"/>
    <mergeCell ref="J14:L14"/>
    <mergeCell ref="C15:E15"/>
    <mergeCell ref="F15:G15"/>
    <mergeCell ref="H15:I15"/>
    <mergeCell ref="J15:L15"/>
    <mergeCell ref="C16:E16"/>
    <mergeCell ref="F16:G16"/>
    <mergeCell ref="H16:I16"/>
    <mergeCell ref="J16:L16"/>
    <mergeCell ref="C17:E17"/>
    <mergeCell ref="F17:G17"/>
    <mergeCell ref="H17:I17"/>
    <mergeCell ref="J17:L17"/>
    <mergeCell ref="A18:E18"/>
    <mergeCell ref="F18:G18"/>
    <mergeCell ref="H18:I18"/>
    <mergeCell ref="J18:L18"/>
    <mergeCell ref="A12:A13"/>
    <mergeCell ref="B6:B8"/>
    <mergeCell ref="B14:B17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opLeftCell="A12" workbookViewId="0">
      <selection activeCell="E25" sqref="E25"/>
    </sheetView>
  </sheetViews>
  <sheetFormatPr defaultColWidth="8.72727272727273" defaultRowHeight="14"/>
  <cols>
    <col min="3" max="3" width="16.2727272727273" customWidth="1"/>
    <col min="6" max="6" width="13.0909090909091" customWidth="1"/>
    <col min="11" max="11" width="10.6363636363636" customWidth="1"/>
  </cols>
  <sheetData>
    <row r="1" ht="21" spans="1:13">
      <c r="A1" s="38" t="s">
        <v>52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26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  <c r="H2" s="3"/>
      <c r="I2" s="3" t="s">
        <v>6</v>
      </c>
      <c r="J2" s="3"/>
      <c r="K2" s="40" t="s">
        <v>7</v>
      </c>
      <c r="L2" s="41"/>
      <c r="M2" s="3" t="s">
        <v>8</v>
      </c>
    </row>
    <row r="3" ht="28" customHeight="1" spans="1:13">
      <c r="A3" s="4"/>
      <c r="B3" s="5"/>
      <c r="C3" s="5" t="s">
        <v>53</v>
      </c>
      <c r="D3" s="5">
        <v>3</v>
      </c>
      <c r="E3" s="5">
        <v>426</v>
      </c>
      <c r="F3" s="5"/>
      <c r="G3" s="5"/>
      <c r="H3" s="5"/>
      <c r="I3" s="5">
        <v>50</v>
      </c>
      <c r="J3" s="5"/>
      <c r="K3" s="42">
        <v>42</v>
      </c>
      <c r="L3" s="43"/>
      <c r="M3" s="5">
        <v>90</v>
      </c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6"/>
      <c r="L4" s="6"/>
      <c r="M4" s="6"/>
    </row>
    <row r="5" ht="26" spans="1:13">
      <c r="A5" s="3" t="s">
        <v>10</v>
      </c>
      <c r="B5" s="3" t="s">
        <v>11</v>
      </c>
      <c r="C5" s="3"/>
      <c r="D5" s="3"/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40" t="s">
        <v>38</v>
      </c>
      <c r="K5" s="7" t="s">
        <v>41</v>
      </c>
      <c r="L5" s="34"/>
      <c r="M5" s="34"/>
    </row>
    <row r="6" ht="25" customHeight="1" spans="1:13">
      <c r="A6" s="5">
        <v>1</v>
      </c>
      <c r="B6" s="5" t="s">
        <v>18</v>
      </c>
      <c r="C6" s="5" t="s">
        <v>5</v>
      </c>
      <c r="D6" s="5"/>
      <c r="E6" s="5">
        <v>0</v>
      </c>
      <c r="F6" s="5">
        <f>D3</f>
        <v>3</v>
      </c>
      <c r="G6" s="5">
        <f>SUM(F6:F6)</f>
        <v>3</v>
      </c>
      <c r="H6" s="5">
        <f>E3</f>
        <v>426</v>
      </c>
      <c r="I6" s="5">
        <v>45</v>
      </c>
      <c r="J6" s="44">
        <f t="shared" ref="J6:J9" si="0">G6*H6*I6</f>
        <v>57510</v>
      </c>
      <c r="K6" s="10">
        <f>J6*60%</f>
        <v>34506</v>
      </c>
      <c r="L6" s="11"/>
      <c r="M6" s="12"/>
    </row>
    <row r="7" ht="25" customHeight="1" spans="1:13">
      <c r="A7" s="5">
        <v>2</v>
      </c>
      <c r="B7" s="5"/>
      <c r="C7" s="5" t="s">
        <v>7</v>
      </c>
      <c r="D7" s="5"/>
      <c r="E7" s="5">
        <v>0</v>
      </c>
      <c r="F7" s="5">
        <f>D3</f>
        <v>3</v>
      </c>
      <c r="G7" s="5">
        <f t="shared" ref="G7:G9" si="1">SUM(E7:F7)</f>
        <v>3</v>
      </c>
      <c r="H7" s="5">
        <f>K3</f>
        <v>42</v>
      </c>
      <c r="I7" s="5">
        <v>45</v>
      </c>
      <c r="J7" s="44">
        <f t="shared" si="0"/>
        <v>5670</v>
      </c>
      <c r="K7" s="10">
        <f>J7*70%</f>
        <v>3969</v>
      </c>
      <c r="L7" s="11"/>
      <c r="M7" s="11"/>
    </row>
    <row r="8" ht="25" customHeight="1" spans="1:13">
      <c r="A8" s="5">
        <v>3</v>
      </c>
      <c r="B8" s="5"/>
      <c r="C8" s="5" t="s">
        <v>8</v>
      </c>
      <c r="D8" s="5"/>
      <c r="E8" s="5">
        <v>3</v>
      </c>
      <c r="F8" s="5">
        <f>D3</f>
        <v>3</v>
      </c>
      <c r="G8" s="5">
        <f t="shared" si="1"/>
        <v>6</v>
      </c>
      <c r="H8" s="5">
        <f>M3</f>
        <v>90</v>
      </c>
      <c r="I8" s="5">
        <v>45</v>
      </c>
      <c r="J8" s="44">
        <f t="shared" si="0"/>
        <v>24300</v>
      </c>
      <c r="K8" s="10">
        <f>J8*80%</f>
        <v>19440</v>
      </c>
      <c r="L8" s="11"/>
      <c r="M8" s="11"/>
    </row>
    <row r="9" ht="25" customHeight="1" spans="1:13">
      <c r="A9" s="5">
        <v>4</v>
      </c>
      <c r="B9" s="5" t="s">
        <v>19</v>
      </c>
      <c r="C9" s="5" t="s">
        <v>6</v>
      </c>
      <c r="D9" s="5"/>
      <c r="E9" s="5">
        <v>0</v>
      </c>
      <c r="F9" s="5">
        <f>D3</f>
        <v>3</v>
      </c>
      <c r="G9" s="5">
        <f t="shared" si="1"/>
        <v>3</v>
      </c>
      <c r="H9" s="5">
        <f>I3</f>
        <v>50</v>
      </c>
      <c r="I9" s="5">
        <v>60</v>
      </c>
      <c r="J9" s="44">
        <f t="shared" si="0"/>
        <v>9000</v>
      </c>
      <c r="K9" s="10">
        <f>J9*40%</f>
        <v>3600</v>
      </c>
      <c r="L9" s="11"/>
      <c r="M9" s="11"/>
    </row>
    <row r="10" ht="25" customHeight="1" spans="1:13">
      <c r="A10" s="13"/>
      <c r="B10" s="13"/>
      <c r="C10" s="13"/>
      <c r="D10" s="13"/>
      <c r="E10" s="13"/>
      <c r="F10" s="13"/>
      <c r="G10" s="13"/>
      <c r="H10" s="13"/>
      <c r="I10" s="13"/>
      <c r="J10" s="12"/>
      <c r="K10" s="14">
        <f>SUM(K6:K9)</f>
        <v>61515</v>
      </c>
      <c r="L10" s="11"/>
      <c r="M10" s="11"/>
    </row>
    <row r="11" spans="1:13">
      <c r="A11" s="13"/>
      <c r="B11" s="13"/>
      <c r="C11" s="13"/>
      <c r="D11" s="13"/>
      <c r="E11" s="13"/>
      <c r="F11" s="13"/>
      <c r="G11" s="13"/>
      <c r="H11" s="13"/>
      <c r="I11" s="13"/>
      <c r="J11" s="12"/>
      <c r="K11" s="12"/>
      <c r="L11" s="11"/>
      <c r="M11" s="11"/>
    </row>
    <row r="12" ht="39" spans="1:13">
      <c r="A12" s="15" t="s">
        <v>10</v>
      </c>
      <c r="B12" s="16" t="s">
        <v>11</v>
      </c>
      <c r="C12" s="16"/>
      <c r="D12" s="16"/>
      <c r="E12" s="16"/>
      <c r="F12" s="17" t="s">
        <v>20</v>
      </c>
      <c r="G12" s="18"/>
      <c r="H12" s="17" t="s">
        <v>21</v>
      </c>
      <c r="I12" s="18"/>
      <c r="J12" s="16" t="s">
        <v>22</v>
      </c>
      <c r="K12" s="16"/>
      <c r="L12" s="16"/>
      <c r="M12" s="16" t="s">
        <v>23</v>
      </c>
    </row>
    <row r="13" ht="25" customHeight="1" spans="1:13">
      <c r="A13" s="15"/>
      <c r="B13" s="16" t="s">
        <v>24</v>
      </c>
      <c r="C13" s="16"/>
      <c r="D13" s="16"/>
      <c r="E13" s="16"/>
      <c r="F13" s="17">
        <f>4*40%</f>
        <v>1.6</v>
      </c>
      <c r="G13" s="18"/>
      <c r="H13" s="17">
        <f>4*30%</f>
        <v>1.2</v>
      </c>
      <c r="I13" s="18"/>
      <c r="J13" s="16">
        <f>4*20%</f>
        <v>0.8</v>
      </c>
      <c r="K13" s="16"/>
      <c r="L13" s="16"/>
      <c r="M13" s="16">
        <f>4*10%</f>
        <v>0.4</v>
      </c>
    </row>
    <row r="14" ht="25" customHeight="1" spans="1:13">
      <c r="A14" s="5">
        <v>1</v>
      </c>
      <c r="B14" s="5" t="s">
        <v>25</v>
      </c>
      <c r="C14" s="5" t="s">
        <v>5</v>
      </c>
      <c r="D14" s="5"/>
      <c r="E14" s="5"/>
      <c r="F14" s="19">
        <f>G6*H6*F13*95%</f>
        <v>1942.56</v>
      </c>
      <c r="G14" s="20"/>
      <c r="H14" s="19">
        <f>E3*G6*H13*95%</f>
        <v>1456.92</v>
      </c>
      <c r="I14" s="20"/>
      <c r="J14" s="19">
        <f>E3*G6*J13*95%</f>
        <v>971.28</v>
      </c>
      <c r="K14" s="21"/>
      <c r="L14" s="20"/>
      <c r="M14" s="22">
        <f>E3*G6*M13*95%</f>
        <v>485.64</v>
      </c>
    </row>
    <row r="15" ht="25" customHeight="1" spans="1:13">
      <c r="A15" s="5">
        <v>2</v>
      </c>
      <c r="B15" s="5"/>
      <c r="C15" s="5" t="s">
        <v>7</v>
      </c>
      <c r="D15" s="5"/>
      <c r="E15" s="5"/>
      <c r="F15" s="19">
        <f>K3*G7*F13*95%</f>
        <v>191.52</v>
      </c>
      <c r="G15" s="20"/>
      <c r="H15" s="19">
        <f>K3*G7*H13*95%</f>
        <v>143.64</v>
      </c>
      <c r="I15" s="20"/>
      <c r="J15" s="19">
        <f>K3*G7*J13*95%</f>
        <v>95.76</v>
      </c>
      <c r="K15" s="21"/>
      <c r="L15" s="20"/>
      <c r="M15" s="22">
        <f>K3*G7*M13*95%</f>
        <v>47.88</v>
      </c>
    </row>
    <row r="16" ht="25" customHeight="1" spans="1:13">
      <c r="A16" s="5">
        <v>3</v>
      </c>
      <c r="B16" s="5"/>
      <c r="C16" s="5" t="s">
        <v>8</v>
      </c>
      <c r="D16" s="5"/>
      <c r="E16" s="5"/>
      <c r="F16" s="19">
        <f>M3*G8*F13*95%</f>
        <v>820.8</v>
      </c>
      <c r="G16" s="20"/>
      <c r="H16" s="19">
        <f>M3*G8*H13*95%</f>
        <v>615.6</v>
      </c>
      <c r="I16" s="20"/>
      <c r="J16" s="19">
        <f>M3*G8*J13*95%</f>
        <v>410.4</v>
      </c>
      <c r="K16" s="21"/>
      <c r="L16" s="20"/>
      <c r="M16" s="22">
        <f>M3*G8*M13*95%</f>
        <v>205.2</v>
      </c>
    </row>
    <row r="17" ht="25" customHeight="1" spans="1:13">
      <c r="A17" s="5">
        <v>4</v>
      </c>
      <c r="B17" s="5"/>
      <c r="C17" s="5" t="s">
        <v>6</v>
      </c>
      <c r="D17" s="5"/>
      <c r="E17" s="5"/>
      <c r="F17" s="19">
        <f>I3*G9*F13*70%</f>
        <v>168</v>
      </c>
      <c r="G17" s="20"/>
      <c r="H17" s="19">
        <f>I3*G9*H13*70%</f>
        <v>126</v>
      </c>
      <c r="I17" s="20"/>
      <c r="J17" s="19">
        <f>I3*G9*H13*70%</f>
        <v>126</v>
      </c>
      <c r="K17" s="21"/>
      <c r="L17" s="20"/>
      <c r="M17" s="22">
        <f>I3*G9*M13*70%</f>
        <v>42</v>
      </c>
    </row>
    <row r="18" ht="25" customHeight="1" spans="1:13">
      <c r="A18" s="5" t="s">
        <v>26</v>
      </c>
      <c r="B18" s="5"/>
      <c r="C18" s="5"/>
      <c r="D18" s="5"/>
      <c r="E18" s="5"/>
      <c r="F18" s="19">
        <f t="shared" ref="F18:J18" si="2">SUM(F14:F17)</f>
        <v>3122.88</v>
      </c>
      <c r="G18" s="20"/>
      <c r="H18" s="19">
        <f t="shared" si="2"/>
        <v>2342.16</v>
      </c>
      <c r="I18" s="20"/>
      <c r="J18" s="19">
        <f t="shared" si="2"/>
        <v>1603.44</v>
      </c>
      <c r="K18" s="21"/>
      <c r="L18" s="20"/>
      <c r="M18" s="22">
        <f>SUM(M14:M17)</f>
        <v>780.72</v>
      </c>
    </row>
    <row r="19" spans="1:13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  <c r="M19" s="24"/>
    </row>
    <row r="20" ht="37" customHeight="1" spans="1:13">
      <c r="C20" s="25"/>
      <c r="D20" s="26" t="s">
        <v>15</v>
      </c>
      <c r="E20" s="26" t="s">
        <v>27</v>
      </c>
      <c r="F20" s="26" t="s">
        <v>28</v>
      </c>
      <c r="G20" s="27"/>
    </row>
    <row r="21" ht="25" customHeight="1" spans="1:13">
      <c r="C21" s="26" t="s">
        <v>29</v>
      </c>
      <c r="D21" s="28">
        <f>F18</f>
        <v>3122.88</v>
      </c>
      <c r="E21" s="29">
        <v>0</v>
      </c>
      <c r="F21" s="29">
        <f t="shared" ref="F21:F24" si="3">D21*E21</f>
        <v>0</v>
      </c>
      <c r="G21" s="27"/>
    </row>
    <row r="22" ht="25" customHeight="1" spans="1:13">
      <c r="C22" s="26" t="s">
        <v>30</v>
      </c>
      <c r="D22" s="28">
        <f>H18</f>
        <v>2342.16</v>
      </c>
      <c r="E22" s="29">
        <v>0</v>
      </c>
      <c r="F22" s="29">
        <f t="shared" si="3"/>
        <v>0</v>
      </c>
      <c r="G22" s="27"/>
    </row>
    <row r="23" ht="25" customHeight="1" spans="1:13">
      <c r="C23" s="26" t="s">
        <v>31</v>
      </c>
      <c r="D23" s="28">
        <f>J18</f>
        <v>1603.44</v>
      </c>
      <c r="E23" s="29">
        <v>0</v>
      </c>
      <c r="F23" s="29">
        <f t="shared" si="3"/>
        <v>0</v>
      </c>
      <c r="G23" s="27"/>
    </row>
    <row r="24" ht="25" customHeight="1" spans="1:13">
      <c r="C24" s="26" t="s">
        <v>32</v>
      </c>
      <c r="D24" s="28">
        <f>M18</f>
        <v>780.72</v>
      </c>
      <c r="E24" s="29">
        <v>0</v>
      </c>
      <c r="F24" s="29">
        <f t="shared" si="3"/>
        <v>0</v>
      </c>
      <c r="G24" s="27"/>
    </row>
    <row r="25" ht="44" customHeight="1" spans="1:13">
      <c r="C25" s="30" t="s">
        <v>33</v>
      </c>
      <c r="D25" s="31"/>
      <c r="E25" s="32"/>
      <c r="F25" s="33">
        <f>SUM(F22:F24)</f>
        <v>0</v>
      </c>
    </row>
    <row r="26" ht="25" customHeight="1" spans="1:13">
      <c r="C26" s="26" t="s">
        <v>34</v>
      </c>
      <c r="D26" s="31"/>
      <c r="E26" s="32"/>
      <c r="F26" s="33">
        <f>K10</f>
        <v>61515</v>
      </c>
    </row>
    <row r="27" ht="25" customHeight="1" spans="1:13">
      <c r="C27" s="26" t="s">
        <v>35</v>
      </c>
      <c r="D27" s="31"/>
      <c r="E27" s="32"/>
      <c r="F27" s="33">
        <f>SUM(F25:F26)</f>
        <v>61515</v>
      </c>
    </row>
  </sheetData>
  <mergeCells count="44">
    <mergeCell ref="A1:M1"/>
    <mergeCell ref="E2:H2"/>
    <mergeCell ref="I2:J2"/>
    <mergeCell ref="K2:L2"/>
    <mergeCell ref="E3:H3"/>
    <mergeCell ref="I3:J3"/>
    <mergeCell ref="K3:L3"/>
    <mergeCell ref="A4:M4"/>
    <mergeCell ref="B5:D5"/>
    <mergeCell ref="C6:D6"/>
    <mergeCell ref="C7:D7"/>
    <mergeCell ref="C8:D8"/>
    <mergeCell ref="C9:D9"/>
    <mergeCell ref="B12:E12"/>
    <mergeCell ref="F12:G12"/>
    <mergeCell ref="H12:I12"/>
    <mergeCell ref="J12:L12"/>
    <mergeCell ref="B13:E13"/>
    <mergeCell ref="F13:G13"/>
    <mergeCell ref="H13:I13"/>
    <mergeCell ref="J13:L13"/>
    <mergeCell ref="C14:E14"/>
    <mergeCell ref="F14:G14"/>
    <mergeCell ref="H14:I14"/>
    <mergeCell ref="J14:L14"/>
    <mergeCell ref="C15:E15"/>
    <mergeCell ref="F15:G15"/>
    <mergeCell ref="H15:I15"/>
    <mergeCell ref="J15:L15"/>
    <mergeCell ref="C16:E16"/>
    <mergeCell ref="F16:G16"/>
    <mergeCell ref="H16:I16"/>
    <mergeCell ref="J16:L16"/>
    <mergeCell ref="C17:E17"/>
    <mergeCell ref="F17:G17"/>
    <mergeCell ref="H17:I17"/>
    <mergeCell ref="J17:L17"/>
    <mergeCell ref="A18:E18"/>
    <mergeCell ref="F18:G18"/>
    <mergeCell ref="H18:I18"/>
    <mergeCell ref="J18:L18"/>
    <mergeCell ref="A12:A13"/>
    <mergeCell ref="B6:B8"/>
    <mergeCell ref="B14:B17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opLeftCell="A12" workbookViewId="0">
      <selection activeCell="E25" sqref="E25"/>
    </sheetView>
  </sheetViews>
  <sheetFormatPr defaultColWidth="8.72727272727273" defaultRowHeight="14"/>
  <cols>
    <col min="3" max="3" width="16.4545454545455" customWidth="1"/>
    <col min="6" max="6" width="11.2727272727273" customWidth="1"/>
    <col min="11" max="11" width="11.6363636363636" customWidth="1"/>
    <col min="13" max="13" width="12.5454545454545" customWidth="1"/>
  </cols>
  <sheetData>
    <row r="1" ht="21" spans="1:13">
      <c r="A1" s="38" t="s">
        <v>54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  <c r="H2" s="3"/>
      <c r="I2" s="3" t="s">
        <v>6</v>
      </c>
      <c r="J2" s="3"/>
      <c r="K2" s="40" t="s">
        <v>7</v>
      </c>
      <c r="L2" s="41"/>
      <c r="M2" s="3" t="s">
        <v>8</v>
      </c>
    </row>
    <row r="3" ht="38" customHeight="1" spans="1:13">
      <c r="A3" s="4"/>
      <c r="B3" s="5"/>
      <c r="C3" s="5" t="s">
        <v>55</v>
      </c>
      <c r="D3" s="5">
        <v>6</v>
      </c>
      <c r="E3" s="5">
        <v>267</v>
      </c>
      <c r="F3" s="5"/>
      <c r="G3" s="5"/>
      <c r="H3" s="5"/>
      <c r="I3" s="5">
        <v>50</v>
      </c>
      <c r="J3" s="5"/>
      <c r="K3" s="42">
        <v>117</v>
      </c>
      <c r="L3" s="43"/>
      <c r="M3" s="5">
        <v>90</v>
      </c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6"/>
    </row>
    <row r="5" ht="26" spans="1:13">
      <c r="A5" s="3" t="s">
        <v>10</v>
      </c>
      <c r="B5" s="3" t="s">
        <v>11</v>
      </c>
      <c r="C5" s="3"/>
      <c r="D5" s="3"/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38</v>
      </c>
      <c r="K5" s="7" t="s">
        <v>41</v>
      </c>
      <c r="L5" s="34"/>
      <c r="M5" s="34"/>
    </row>
    <row r="6" ht="25" customHeight="1" spans="1:13">
      <c r="A6" s="5">
        <v>1</v>
      </c>
      <c r="B6" s="5" t="s">
        <v>18</v>
      </c>
      <c r="C6" s="5" t="s">
        <v>5</v>
      </c>
      <c r="D6" s="5"/>
      <c r="E6" s="5">
        <v>0</v>
      </c>
      <c r="F6" s="5">
        <f>D3</f>
        <v>6</v>
      </c>
      <c r="G6" s="5">
        <f>SUM(F6:F6)</f>
        <v>6</v>
      </c>
      <c r="H6" s="5">
        <f>E3</f>
        <v>267</v>
      </c>
      <c r="I6" s="5">
        <v>45</v>
      </c>
      <c r="J6" s="9">
        <f t="shared" ref="J6:J9" si="0">G6*H6*I6</f>
        <v>72090</v>
      </c>
      <c r="K6" s="10">
        <f>J6*60%</f>
        <v>43254</v>
      </c>
      <c r="L6" s="36"/>
      <c r="M6" s="37"/>
    </row>
    <row r="7" ht="25" customHeight="1" spans="1:13">
      <c r="A7" s="5">
        <v>2</v>
      </c>
      <c r="B7" s="5"/>
      <c r="C7" s="5" t="s">
        <v>7</v>
      </c>
      <c r="D7" s="5"/>
      <c r="E7" s="5">
        <v>0</v>
      </c>
      <c r="F7" s="5">
        <f>D3</f>
        <v>6</v>
      </c>
      <c r="G7" s="5">
        <f t="shared" ref="G7:G9" si="1">SUM(E7:F7)</f>
        <v>6</v>
      </c>
      <c r="H7" s="5">
        <f>K3</f>
        <v>117</v>
      </c>
      <c r="I7" s="5">
        <v>45</v>
      </c>
      <c r="J7" s="9">
        <f t="shared" si="0"/>
        <v>31590</v>
      </c>
      <c r="K7" s="10">
        <f>J7*70%</f>
        <v>22113</v>
      </c>
      <c r="L7" s="36"/>
      <c r="M7" s="36"/>
    </row>
    <row r="8" ht="25" customHeight="1" spans="1:13">
      <c r="A8" s="5">
        <v>3</v>
      </c>
      <c r="B8" s="5"/>
      <c r="C8" s="5" t="s">
        <v>8</v>
      </c>
      <c r="D8" s="5"/>
      <c r="E8" s="5">
        <v>3</v>
      </c>
      <c r="F8" s="5">
        <f>D3</f>
        <v>6</v>
      </c>
      <c r="G8" s="5">
        <f t="shared" si="1"/>
        <v>9</v>
      </c>
      <c r="H8" s="5">
        <f>M3</f>
        <v>90</v>
      </c>
      <c r="I8" s="5">
        <v>45</v>
      </c>
      <c r="J8" s="9">
        <f t="shared" si="0"/>
        <v>36450</v>
      </c>
      <c r="K8" s="10">
        <f>J8*80%</f>
        <v>29160</v>
      </c>
      <c r="L8" s="36"/>
      <c r="M8" s="36"/>
    </row>
    <row r="9" ht="25" customHeight="1" spans="1:13">
      <c r="A9" s="5">
        <v>4</v>
      </c>
      <c r="B9" s="5" t="s">
        <v>19</v>
      </c>
      <c r="C9" s="5" t="s">
        <v>6</v>
      </c>
      <c r="D9" s="5"/>
      <c r="E9" s="5">
        <v>0</v>
      </c>
      <c r="F9" s="5">
        <f>D3</f>
        <v>6</v>
      </c>
      <c r="G9" s="5">
        <f t="shared" si="1"/>
        <v>6</v>
      </c>
      <c r="H9" s="5">
        <f>I3</f>
        <v>50</v>
      </c>
      <c r="I9" s="5">
        <v>60</v>
      </c>
      <c r="J9" s="9">
        <f t="shared" si="0"/>
        <v>18000</v>
      </c>
      <c r="K9" s="10">
        <f>J9*40%</f>
        <v>7200</v>
      </c>
      <c r="L9" s="36"/>
      <c r="M9" s="36"/>
    </row>
    <row r="10" ht="25" customHeight="1" spans="1:13">
      <c r="A10" s="13"/>
      <c r="B10" s="13"/>
      <c r="C10" s="13"/>
      <c r="D10" s="13"/>
      <c r="E10" s="13"/>
      <c r="F10" s="13"/>
      <c r="G10" s="13"/>
      <c r="H10" s="13"/>
      <c r="I10" s="13"/>
      <c r="J10" s="12"/>
      <c r="K10" s="14">
        <f>SUM(K6:K9)</f>
        <v>101727</v>
      </c>
      <c r="L10" s="11"/>
      <c r="M10" s="11"/>
    </row>
    <row r="11" spans="1:13">
      <c r="A11" s="13"/>
      <c r="B11" s="13"/>
      <c r="C11" s="13"/>
      <c r="D11" s="13"/>
      <c r="E11" s="13"/>
      <c r="F11" s="13"/>
      <c r="G11" s="13"/>
      <c r="H11" s="13"/>
      <c r="I11" s="13"/>
      <c r="J11" s="12"/>
      <c r="K11" s="12"/>
      <c r="L11" s="11"/>
      <c r="M11" s="11"/>
    </row>
    <row r="12" ht="26" spans="1:13">
      <c r="A12" s="15" t="s">
        <v>10</v>
      </c>
      <c r="B12" s="16" t="s">
        <v>11</v>
      </c>
      <c r="C12" s="16"/>
      <c r="D12" s="16"/>
      <c r="E12" s="16"/>
      <c r="F12" s="17" t="s">
        <v>20</v>
      </c>
      <c r="G12" s="18"/>
      <c r="H12" s="17" t="s">
        <v>21</v>
      </c>
      <c r="I12" s="18"/>
      <c r="J12" s="16" t="s">
        <v>22</v>
      </c>
      <c r="K12" s="16"/>
      <c r="L12" s="16"/>
      <c r="M12" s="16" t="s">
        <v>23</v>
      </c>
    </row>
    <row r="13" ht="24" customHeight="1" spans="1:13">
      <c r="A13" s="15"/>
      <c r="B13" s="16" t="s">
        <v>24</v>
      </c>
      <c r="C13" s="16"/>
      <c r="D13" s="16"/>
      <c r="E13" s="16"/>
      <c r="F13" s="17">
        <f>4*40%</f>
        <v>1.6</v>
      </c>
      <c r="G13" s="18"/>
      <c r="H13" s="17">
        <f>4*30%</f>
        <v>1.2</v>
      </c>
      <c r="I13" s="18"/>
      <c r="J13" s="16">
        <f>4*20%</f>
        <v>0.8</v>
      </c>
      <c r="K13" s="16"/>
      <c r="L13" s="16"/>
      <c r="M13" s="16">
        <f>4*10%</f>
        <v>0.4</v>
      </c>
    </row>
    <row r="14" ht="25" customHeight="1" spans="1:13">
      <c r="A14" s="5">
        <v>1</v>
      </c>
      <c r="B14" s="5" t="s">
        <v>25</v>
      </c>
      <c r="C14" s="5" t="s">
        <v>5</v>
      </c>
      <c r="D14" s="5"/>
      <c r="E14" s="5"/>
      <c r="F14" s="19">
        <f>G6*H6*F13*95%</f>
        <v>2435.04</v>
      </c>
      <c r="G14" s="20"/>
      <c r="H14" s="19">
        <f>E3*G6*H13*95%</f>
        <v>1826.28</v>
      </c>
      <c r="I14" s="20"/>
      <c r="J14" s="19">
        <f>E3*G6*J13*95%</f>
        <v>1217.52</v>
      </c>
      <c r="K14" s="21"/>
      <c r="L14" s="20"/>
      <c r="M14" s="22">
        <f>E3*G6*M13*95%</f>
        <v>608.76</v>
      </c>
    </row>
    <row r="15" ht="25" customHeight="1" spans="1:13">
      <c r="A15" s="5">
        <v>2</v>
      </c>
      <c r="B15" s="5"/>
      <c r="C15" s="5" t="s">
        <v>7</v>
      </c>
      <c r="D15" s="5"/>
      <c r="E15" s="5"/>
      <c r="F15" s="19">
        <f>K3*G7*F13*95%</f>
        <v>1067.04</v>
      </c>
      <c r="G15" s="20"/>
      <c r="H15" s="19">
        <f>K3*G7*H13*95%</f>
        <v>800.28</v>
      </c>
      <c r="I15" s="20"/>
      <c r="J15" s="19">
        <f>K3*G7*J13*95%</f>
        <v>533.52</v>
      </c>
      <c r="K15" s="21"/>
      <c r="L15" s="20"/>
      <c r="M15" s="22">
        <f>K3*G7*M13*95%</f>
        <v>266.76</v>
      </c>
    </row>
    <row r="16" ht="25" customHeight="1" spans="1:13">
      <c r="A16" s="5">
        <v>3</v>
      </c>
      <c r="B16" s="5"/>
      <c r="C16" s="5" t="s">
        <v>8</v>
      </c>
      <c r="D16" s="5"/>
      <c r="E16" s="5"/>
      <c r="F16" s="19">
        <f>M3*G8*F13*95%</f>
        <v>1231.2</v>
      </c>
      <c r="G16" s="20"/>
      <c r="H16" s="19">
        <f>M3*G8*H13*95%</f>
        <v>923.4</v>
      </c>
      <c r="I16" s="20"/>
      <c r="J16" s="19">
        <f>M3*G8*J13*95%</f>
        <v>615.6</v>
      </c>
      <c r="K16" s="21"/>
      <c r="L16" s="20"/>
      <c r="M16" s="22">
        <f>M3*G8*M13*95%</f>
        <v>307.8</v>
      </c>
    </row>
    <row r="17" ht="25" customHeight="1" spans="1:13">
      <c r="A17" s="5">
        <v>4</v>
      </c>
      <c r="B17" s="5"/>
      <c r="C17" s="5" t="s">
        <v>6</v>
      </c>
      <c r="D17" s="5"/>
      <c r="E17" s="5"/>
      <c r="F17" s="19">
        <f>I3*G9*F13*70%</f>
        <v>336</v>
      </c>
      <c r="G17" s="20"/>
      <c r="H17" s="19">
        <f>I3*G9*H13*70%</f>
        <v>252</v>
      </c>
      <c r="I17" s="20"/>
      <c r="J17" s="19">
        <f>I3*G9*H13*70%</f>
        <v>252</v>
      </c>
      <c r="K17" s="21"/>
      <c r="L17" s="20"/>
      <c r="M17" s="22">
        <f>I3*G9*M13*70%</f>
        <v>84</v>
      </c>
    </row>
    <row r="18" ht="25" customHeight="1" spans="1:13">
      <c r="A18" s="5" t="s">
        <v>26</v>
      </c>
      <c r="B18" s="5"/>
      <c r="C18" s="5"/>
      <c r="D18" s="5"/>
      <c r="E18" s="5"/>
      <c r="F18" s="19">
        <f t="shared" ref="F18:J18" si="2">SUM(F14:F17)</f>
        <v>5069.28</v>
      </c>
      <c r="G18" s="20"/>
      <c r="H18" s="19">
        <f t="shared" si="2"/>
        <v>3801.96</v>
      </c>
      <c r="I18" s="20"/>
      <c r="J18" s="19">
        <f t="shared" si="2"/>
        <v>2618.64</v>
      </c>
      <c r="K18" s="21"/>
      <c r="L18" s="20"/>
      <c r="M18" s="22">
        <f>SUM(M14:M17)</f>
        <v>1267.32</v>
      </c>
    </row>
    <row r="19" spans="1:13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  <c r="M19" s="24"/>
    </row>
    <row r="20" ht="22" customHeight="1" spans="1:13">
      <c r="C20" s="25"/>
      <c r="D20" s="26" t="s">
        <v>15</v>
      </c>
      <c r="E20" s="26" t="s">
        <v>27</v>
      </c>
      <c r="F20" s="26" t="s">
        <v>28</v>
      </c>
      <c r="G20" s="27"/>
    </row>
    <row r="21" ht="25" customHeight="1" spans="1:13">
      <c r="C21" s="26" t="s">
        <v>29</v>
      </c>
      <c r="D21" s="28">
        <f>F18</f>
        <v>5069.28</v>
      </c>
      <c r="E21" s="29">
        <v>0</v>
      </c>
      <c r="F21" s="29">
        <f t="shared" ref="F21:F24" si="3">D21*E21</f>
        <v>0</v>
      </c>
      <c r="G21" s="27"/>
    </row>
    <row r="22" ht="25" customHeight="1" spans="1:13">
      <c r="C22" s="26" t="s">
        <v>30</v>
      </c>
      <c r="D22" s="28">
        <f>H18</f>
        <v>3801.96</v>
      </c>
      <c r="E22" s="29">
        <v>0</v>
      </c>
      <c r="F22" s="29">
        <f t="shared" si="3"/>
        <v>0</v>
      </c>
      <c r="G22" s="27"/>
    </row>
    <row r="23" ht="25" customHeight="1" spans="1:13">
      <c r="C23" s="26" t="s">
        <v>31</v>
      </c>
      <c r="D23" s="28">
        <f>J18</f>
        <v>2618.64</v>
      </c>
      <c r="E23" s="29">
        <v>0</v>
      </c>
      <c r="F23" s="29">
        <f t="shared" si="3"/>
        <v>0</v>
      </c>
      <c r="G23" s="27"/>
    </row>
    <row r="24" ht="25" customHeight="1" spans="1:13">
      <c r="C24" s="26" t="s">
        <v>32</v>
      </c>
      <c r="D24" s="28">
        <f>M18</f>
        <v>1267.32</v>
      </c>
      <c r="E24" s="29">
        <v>0</v>
      </c>
      <c r="F24" s="29">
        <f t="shared" si="3"/>
        <v>0</v>
      </c>
      <c r="G24" s="27"/>
    </row>
    <row r="25" ht="38" customHeight="1" spans="1:13">
      <c r="C25" s="30" t="s">
        <v>33</v>
      </c>
      <c r="D25" s="31"/>
      <c r="E25" s="32"/>
      <c r="F25" s="33">
        <f>SUM(F22:F24)</f>
        <v>0</v>
      </c>
    </row>
    <row r="26" ht="25" customHeight="1" spans="1:13">
      <c r="C26" s="26" t="s">
        <v>34</v>
      </c>
      <c r="D26" s="31"/>
      <c r="E26" s="32"/>
      <c r="F26" s="33">
        <f>K10</f>
        <v>101727</v>
      </c>
    </row>
    <row r="27" ht="25" customHeight="1" spans="1:13">
      <c r="C27" s="26" t="s">
        <v>35</v>
      </c>
      <c r="D27" s="31"/>
      <c r="E27" s="32"/>
      <c r="F27" s="33">
        <f>SUM(F25:F26)</f>
        <v>101727</v>
      </c>
    </row>
  </sheetData>
  <mergeCells count="44">
    <mergeCell ref="A1:M1"/>
    <mergeCell ref="E2:H2"/>
    <mergeCell ref="I2:J2"/>
    <mergeCell ref="K2:L2"/>
    <mergeCell ref="E3:H3"/>
    <mergeCell ref="I3:J3"/>
    <mergeCell ref="K3:L3"/>
    <mergeCell ref="A4:M4"/>
    <mergeCell ref="B5:D5"/>
    <mergeCell ref="C6:D6"/>
    <mergeCell ref="C7:D7"/>
    <mergeCell ref="C8:D8"/>
    <mergeCell ref="C9:D9"/>
    <mergeCell ref="B12:E12"/>
    <mergeCell ref="F12:G12"/>
    <mergeCell ref="H12:I12"/>
    <mergeCell ref="J12:L12"/>
    <mergeCell ref="B13:E13"/>
    <mergeCell ref="F13:G13"/>
    <mergeCell ref="H13:I13"/>
    <mergeCell ref="J13:L13"/>
    <mergeCell ref="C14:E14"/>
    <mergeCell ref="F14:G14"/>
    <mergeCell ref="H14:I14"/>
    <mergeCell ref="J14:L14"/>
    <mergeCell ref="C15:E15"/>
    <mergeCell ref="F15:G15"/>
    <mergeCell ref="H15:I15"/>
    <mergeCell ref="J15:L15"/>
    <mergeCell ref="C16:E16"/>
    <mergeCell ref="F16:G16"/>
    <mergeCell ref="H16:I16"/>
    <mergeCell ref="J16:L16"/>
    <mergeCell ref="C17:E17"/>
    <mergeCell ref="F17:G17"/>
    <mergeCell ref="H17:I17"/>
    <mergeCell ref="J17:L17"/>
    <mergeCell ref="A18:E18"/>
    <mergeCell ref="F18:G18"/>
    <mergeCell ref="H18:I18"/>
    <mergeCell ref="J18:L18"/>
    <mergeCell ref="A12:A13"/>
    <mergeCell ref="B6:B8"/>
    <mergeCell ref="B14:B17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opLeftCell="A13" workbookViewId="0">
      <selection activeCell="E25" sqref="E25"/>
    </sheetView>
  </sheetViews>
  <sheetFormatPr defaultColWidth="8.72727272727273" defaultRowHeight="14"/>
  <cols>
    <col min="3" max="3" width="16.3636363636364" customWidth="1"/>
    <col min="6" max="6" width="13.4545454545455" customWidth="1"/>
    <col min="11" max="11" width="11.6363636363636" customWidth="1"/>
  </cols>
  <sheetData>
    <row r="1" ht="47" customHeight="1" spans="1:13">
      <c r="A1" s="38" t="s">
        <v>56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26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  <c r="H2" s="3"/>
      <c r="I2" s="3" t="s">
        <v>6</v>
      </c>
      <c r="J2" s="3"/>
      <c r="K2" s="40" t="s">
        <v>7</v>
      </c>
      <c r="L2" s="41"/>
      <c r="M2" s="3" t="s">
        <v>8</v>
      </c>
    </row>
    <row r="3" ht="31" customHeight="1" spans="1:13">
      <c r="A3" s="4"/>
      <c r="B3" s="5"/>
      <c r="C3" s="5" t="s">
        <v>53</v>
      </c>
      <c r="D3" s="5">
        <v>3</v>
      </c>
      <c r="E3" s="5">
        <v>206</v>
      </c>
      <c r="F3" s="5"/>
      <c r="G3" s="5"/>
      <c r="H3" s="5"/>
      <c r="I3" s="5">
        <v>50</v>
      </c>
      <c r="J3" s="5"/>
      <c r="K3" s="42">
        <v>42</v>
      </c>
      <c r="L3" s="43"/>
      <c r="M3" s="5">
        <v>90</v>
      </c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6"/>
    </row>
    <row r="5" ht="26" spans="1:13">
      <c r="A5" s="3" t="s">
        <v>10</v>
      </c>
      <c r="B5" s="3" t="s">
        <v>11</v>
      </c>
      <c r="C5" s="3"/>
      <c r="D5" s="3"/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38</v>
      </c>
      <c r="K5" s="7" t="s">
        <v>41</v>
      </c>
      <c r="L5" s="34"/>
      <c r="M5" s="34"/>
    </row>
    <row r="6" ht="25" customHeight="1" spans="1:13">
      <c r="A6" s="5">
        <v>1</v>
      </c>
      <c r="B6" s="5" t="s">
        <v>18</v>
      </c>
      <c r="C6" s="5" t="s">
        <v>5</v>
      </c>
      <c r="D6" s="5"/>
      <c r="E6" s="5">
        <v>0</v>
      </c>
      <c r="F6" s="5">
        <f>D3</f>
        <v>3</v>
      </c>
      <c r="G6" s="5">
        <f>SUM(F6:F6)</f>
        <v>3</v>
      </c>
      <c r="H6" s="5">
        <f>E3</f>
        <v>206</v>
      </c>
      <c r="I6" s="5">
        <v>45</v>
      </c>
      <c r="J6" s="9">
        <f t="shared" ref="J6:J9" si="0">G6*H6*I6</f>
        <v>27810</v>
      </c>
      <c r="K6" s="10">
        <f>J6*60%</f>
        <v>16686</v>
      </c>
      <c r="L6" s="36"/>
      <c r="M6" s="37"/>
    </row>
    <row r="7" ht="25" customHeight="1" spans="1:13">
      <c r="A7" s="5">
        <v>2</v>
      </c>
      <c r="B7" s="5"/>
      <c r="C7" s="5" t="s">
        <v>7</v>
      </c>
      <c r="D7" s="5"/>
      <c r="E7" s="5">
        <v>0</v>
      </c>
      <c r="F7" s="5">
        <f>D3</f>
        <v>3</v>
      </c>
      <c r="G7" s="5">
        <f t="shared" ref="G7:G9" si="1">SUM(E7:F7)</f>
        <v>3</v>
      </c>
      <c r="H7" s="5">
        <f>K3</f>
        <v>42</v>
      </c>
      <c r="I7" s="5">
        <v>45</v>
      </c>
      <c r="J7" s="9">
        <f t="shared" si="0"/>
        <v>5670</v>
      </c>
      <c r="K7" s="10">
        <f>J7*70%</f>
        <v>3969</v>
      </c>
      <c r="L7" s="36"/>
      <c r="M7" s="36"/>
    </row>
    <row r="8" ht="25" customHeight="1" spans="1:13">
      <c r="A8" s="5">
        <v>3</v>
      </c>
      <c r="B8" s="5"/>
      <c r="C8" s="5" t="s">
        <v>8</v>
      </c>
      <c r="D8" s="5"/>
      <c r="E8" s="5">
        <v>3</v>
      </c>
      <c r="F8" s="5">
        <f>D3</f>
        <v>3</v>
      </c>
      <c r="G8" s="5">
        <f t="shared" si="1"/>
        <v>6</v>
      </c>
      <c r="H8" s="5">
        <f>M3</f>
        <v>90</v>
      </c>
      <c r="I8" s="5">
        <v>45</v>
      </c>
      <c r="J8" s="9">
        <f t="shared" si="0"/>
        <v>24300</v>
      </c>
      <c r="K8" s="10">
        <f>J8*80%</f>
        <v>19440</v>
      </c>
      <c r="L8" s="36"/>
      <c r="M8" s="36"/>
    </row>
    <row r="9" ht="30" customHeight="1" spans="1:13">
      <c r="A9" s="5">
        <v>4</v>
      </c>
      <c r="B9" s="5" t="s">
        <v>19</v>
      </c>
      <c r="C9" s="5" t="s">
        <v>6</v>
      </c>
      <c r="D9" s="5"/>
      <c r="E9" s="5">
        <v>0</v>
      </c>
      <c r="F9" s="5">
        <f>D3</f>
        <v>3</v>
      </c>
      <c r="G9" s="5">
        <f t="shared" si="1"/>
        <v>3</v>
      </c>
      <c r="H9" s="5">
        <f>I3</f>
        <v>50</v>
      </c>
      <c r="I9" s="5">
        <v>60</v>
      </c>
      <c r="J9" s="9">
        <f t="shared" si="0"/>
        <v>9000</v>
      </c>
      <c r="K9" s="10">
        <f>J9*40%</f>
        <v>3600</v>
      </c>
      <c r="L9" s="36"/>
      <c r="M9" s="36"/>
    </row>
    <row r="10" ht="25" customHeight="1" spans="1:13">
      <c r="A10" s="13"/>
      <c r="B10" s="13"/>
      <c r="C10" s="13"/>
      <c r="D10" s="13"/>
      <c r="E10" s="13"/>
      <c r="F10" s="13"/>
      <c r="G10" s="13"/>
      <c r="H10" s="13"/>
      <c r="I10" s="13"/>
      <c r="J10" s="12"/>
      <c r="K10" s="14">
        <f>SUM(K6:K9)</f>
        <v>43695</v>
      </c>
      <c r="L10" s="11"/>
      <c r="M10" s="11"/>
    </row>
    <row r="11" spans="1:13">
      <c r="A11" s="13"/>
      <c r="B11" s="13"/>
      <c r="C11" s="13"/>
      <c r="D11" s="13"/>
      <c r="E11" s="13"/>
      <c r="F11" s="13"/>
      <c r="G11" s="13"/>
      <c r="H11" s="13"/>
      <c r="I11" s="13"/>
      <c r="J11" s="12"/>
      <c r="K11" s="12"/>
      <c r="L11" s="11"/>
      <c r="M11" s="11"/>
    </row>
    <row r="12" ht="39" spans="1:13">
      <c r="A12" s="15" t="s">
        <v>10</v>
      </c>
      <c r="B12" s="16" t="s">
        <v>11</v>
      </c>
      <c r="C12" s="16"/>
      <c r="D12" s="16"/>
      <c r="E12" s="16"/>
      <c r="F12" s="17" t="s">
        <v>20</v>
      </c>
      <c r="G12" s="18"/>
      <c r="H12" s="17" t="s">
        <v>21</v>
      </c>
      <c r="I12" s="18"/>
      <c r="J12" s="16" t="s">
        <v>22</v>
      </c>
      <c r="K12" s="16"/>
      <c r="L12" s="16"/>
      <c r="M12" s="16" t="s">
        <v>23</v>
      </c>
    </row>
    <row r="13" ht="25" customHeight="1" spans="1:13">
      <c r="A13" s="15"/>
      <c r="B13" s="16" t="s">
        <v>24</v>
      </c>
      <c r="C13" s="16"/>
      <c r="D13" s="16"/>
      <c r="E13" s="16"/>
      <c r="F13" s="17">
        <f>4*40%</f>
        <v>1.6</v>
      </c>
      <c r="G13" s="18"/>
      <c r="H13" s="17">
        <f>4*30%</f>
        <v>1.2</v>
      </c>
      <c r="I13" s="18"/>
      <c r="J13" s="16">
        <f>4*20%</f>
        <v>0.8</v>
      </c>
      <c r="K13" s="16"/>
      <c r="L13" s="16"/>
      <c r="M13" s="16">
        <f>4*10%</f>
        <v>0.4</v>
      </c>
    </row>
    <row r="14" ht="25" customHeight="1" spans="1:13">
      <c r="A14" s="5">
        <v>1</v>
      </c>
      <c r="B14" s="5" t="s">
        <v>25</v>
      </c>
      <c r="C14" s="5" t="s">
        <v>5</v>
      </c>
      <c r="D14" s="5"/>
      <c r="E14" s="5"/>
      <c r="F14" s="19">
        <f>G6*H6*F13*95%</f>
        <v>939.36</v>
      </c>
      <c r="G14" s="20"/>
      <c r="H14" s="19">
        <f>E3*G6*H13*95%</f>
        <v>704.52</v>
      </c>
      <c r="I14" s="20"/>
      <c r="J14" s="19">
        <f>E3*G6*J13*95%</f>
        <v>469.68</v>
      </c>
      <c r="K14" s="21"/>
      <c r="L14" s="20"/>
      <c r="M14" s="22">
        <f>E3*G6*M13*95%</f>
        <v>234.84</v>
      </c>
    </row>
    <row r="15" ht="25" customHeight="1" spans="1:13">
      <c r="A15" s="5">
        <v>2</v>
      </c>
      <c r="B15" s="5"/>
      <c r="C15" s="5" t="s">
        <v>7</v>
      </c>
      <c r="D15" s="5"/>
      <c r="E15" s="5"/>
      <c r="F15" s="19">
        <f>K3*G7*F13*95%</f>
        <v>191.52</v>
      </c>
      <c r="G15" s="20"/>
      <c r="H15" s="19">
        <f>K3*G7*H13*95%</f>
        <v>143.64</v>
      </c>
      <c r="I15" s="20"/>
      <c r="J15" s="19">
        <f>K3*G7*J13*95%</f>
        <v>95.76</v>
      </c>
      <c r="K15" s="21"/>
      <c r="L15" s="20"/>
      <c r="M15" s="22">
        <f>K3*G7*M13*95%</f>
        <v>47.88</v>
      </c>
    </row>
    <row r="16" ht="25" customHeight="1" spans="1:13">
      <c r="A16" s="5">
        <v>3</v>
      </c>
      <c r="B16" s="5"/>
      <c r="C16" s="5" t="s">
        <v>8</v>
      </c>
      <c r="D16" s="5"/>
      <c r="E16" s="5"/>
      <c r="F16" s="19">
        <f>M3*G8*F13*95%</f>
        <v>820.8</v>
      </c>
      <c r="G16" s="20"/>
      <c r="H16" s="19">
        <f>M3*G8*H13*95%</f>
        <v>615.6</v>
      </c>
      <c r="I16" s="20"/>
      <c r="J16" s="19">
        <f>M3*G8*J13*95%</f>
        <v>410.4</v>
      </c>
      <c r="K16" s="21"/>
      <c r="L16" s="20"/>
      <c r="M16" s="22">
        <f>M3*G8*M13*95%</f>
        <v>205.2</v>
      </c>
    </row>
    <row r="17" ht="25" customHeight="1" spans="1:13">
      <c r="A17" s="5">
        <v>4</v>
      </c>
      <c r="B17" s="5"/>
      <c r="C17" s="5" t="s">
        <v>6</v>
      </c>
      <c r="D17" s="5"/>
      <c r="E17" s="5"/>
      <c r="F17" s="19">
        <f>I3*G9*F13*70%</f>
        <v>168</v>
      </c>
      <c r="G17" s="20"/>
      <c r="H17" s="19">
        <f>I3*G9*H13*70%</f>
        <v>126</v>
      </c>
      <c r="I17" s="20"/>
      <c r="J17" s="19">
        <f>I3*G9*H13*70%</f>
        <v>126</v>
      </c>
      <c r="K17" s="21"/>
      <c r="L17" s="20"/>
      <c r="M17" s="22">
        <f>I3*G9*M13*70%</f>
        <v>42</v>
      </c>
    </row>
    <row r="18" ht="25" customHeight="1" spans="1:13">
      <c r="A18" s="5" t="s">
        <v>26</v>
      </c>
      <c r="B18" s="5"/>
      <c r="C18" s="5"/>
      <c r="D18" s="5"/>
      <c r="E18" s="5"/>
      <c r="F18" s="19">
        <f t="shared" ref="F18:J18" si="2">SUM(F14:F17)</f>
        <v>2119.68</v>
      </c>
      <c r="G18" s="20"/>
      <c r="H18" s="19">
        <f t="shared" si="2"/>
        <v>1589.76</v>
      </c>
      <c r="I18" s="20"/>
      <c r="J18" s="19">
        <f t="shared" si="2"/>
        <v>1101.84</v>
      </c>
      <c r="K18" s="21"/>
      <c r="L18" s="20"/>
      <c r="M18" s="22">
        <f>SUM(M14:M17)</f>
        <v>529.92</v>
      </c>
    </row>
    <row r="19" spans="1:13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  <c r="M19" s="24"/>
    </row>
    <row r="20" ht="25" customHeight="1" spans="1:13">
      <c r="C20" s="25"/>
      <c r="D20" s="26" t="s">
        <v>15</v>
      </c>
      <c r="E20" s="26" t="s">
        <v>27</v>
      </c>
      <c r="F20" s="26" t="s">
        <v>28</v>
      </c>
      <c r="G20" s="27"/>
    </row>
    <row r="21" ht="25" customHeight="1" spans="1:13">
      <c r="C21" s="26" t="s">
        <v>29</v>
      </c>
      <c r="D21" s="28">
        <f>F18</f>
        <v>2119.68</v>
      </c>
      <c r="E21" s="29">
        <v>0</v>
      </c>
      <c r="F21" s="29">
        <f t="shared" ref="F21:F24" si="3">D21*E21</f>
        <v>0</v>
      </c>
      <c r="G21" s="27"/>
    </row>
    <row r="22" ht="25" customHeight="1" spans="1:13">
      <c r="C22" s="26" t="s">
        <v>30</v>
      </c>
      <c r="D22" s="28">
        <f>H18</f>
        <v>1589.76</v>
      </c>
      <c r="E22" s="29">
        <v>0</v>
      </c>
      <c r="F22" s="29">
        <f t="shared" si="3"/>
        <v>0</v>
      </c>
      <c r="G22" s="27"/>
    </row>
    <row r="23" ht="25" customHeight="1" spans="1:13">
      <c r="C23" s="26" t="s">
        <v>31</v>
      </c>
      <c r="D23" s="28">
        <f>J18</f>
        <v>1101.84</v>
      </c>
      <c r="E23" s="29">
        <v>0</v>
      </c>
      <c r="F23" s="29">
        <f t="shared" si="3"/>
        <v>0</v>
      </c>
      <c r="G23" s="27"/>
    </row>
    <row r="24" ht="25" customHeight="1" spans="1:13">
      <c r="C24" s="26" t="s">
        <v>32</v>
      </c>
      <c r="D24" s="28">
        <f>M18</f>
        <v>529.92</v>
      </c>
      <c r="E24" s="29">
        <v>0</v>
      </c>
      <c r="F24" s="29">
        <f t="shared" si="3"/>
        <v>0</v>
      </c>
      <c r="G24" s="27"/>
    </row>
    <row r="25" ht="40" customHeight="1" spans="1:13">
      <c r="C25" s="30" t="s">
        <v>33</v>
      </c>
      <c r="D25" s="31"/>
      <c r="E25" s="32"/>
      <c r="F25" s="33">
        <f>SUM(F22:F24)</f>
        <v>0</v>
      </c>
    </row>
    <row r="26" ht="25" customHeight="1" spans="1:13">
      <c r="C26" s="26" t="s">
        <v>34</v>
      </c>
      <c r="D26" s="31"/>
      <c r="E26" s="32"/>
      <c r="F26" s="33">
        <f>K10</f>
        <v>43695</v>
      </c>
    </row>
    <row r="27" ht="25" customHeight="1" spans="1:13">
      <c r="C27" s="26" t="s">
        <v>35</v>
      </c>
      <c r="D27" s="31"/>
      <c r="E27" s="32"/>
      <c r="F27" s="33">
        <f>SUM(F25:F26)</f>
        <v>43695</v>
      </c>
    </row>
  </sheetData>
  <mergeCells count="44">
    <mergeCell ref="A1:M1"/>
    <mergeCell ref="E2:H2"/>
    <mergeCell ref="I2:J2"/>
    <mergeCell ref="K2:L2"/>
    <mergeCell ref="E3:H3"/>
    <mergeCell ref="I3:J3"/>
    <mergeCell ref="K3:L3"/>
    <mergeCell ref="A4:M4"/>
    <mergeCell ref="B5:D5"/>
    <mergeCell ref="C6:D6"/>
    <mergeCell ref="C7:D7"/>
    <mergeCell ref="C8:D8"/>
    <mergeCell ref="C9:D9"/>
    <mergeCell ref="B12:E12"/>
    <mergeCell ref="F12:G12"/>
    <mergeCell ref="H12:I12"/>
    <mergeCell ref="J12:L12"/>
    <mergeCell ref="B13:E13"/>
    <mergeCell ref="F13:G13"/>
    <mergeCell ref="H13:I13"/>
    <mergeCell ref="J13:L13"/>
    <mergeCell ref="C14:E14"/>
    <mergeCell ref="F14:G14"/>
    <mergeCell ref="H14:I14"/>
    <mergeCell ref="J14:L14"/>
    <mergeCell ref="C15:E15"/>
    <mergeCell ref="F15:G15"/>
    <mergeCell ref="H15:I15"/>
    <mergeCell ref="J15:L15"/>
    <mergeCell ref="C16:E16"/>
    <mergeCell ref="F16:G16"/>
    <mergeCell ref="H16:I16"/>
    <mergeCell ref="J16:L16"/>
    <mergeCell ref="C17:E17"/>
    <mergeCell ref="F17:G17"/>
    <mergeCell ref="H17:I17"/>
    <mergeCell ref="J17:L17"/>
    <mergeCell ref="A18:E18"/>
    <mergeCell ref="F18:G18"/>
    <mergeCell ref="H18:I18"/>
    <mergeCell ref="J18:L18"/>
    <mergeCell ref="A12:A13"/>
    <mergeCell ref="B6:B8"/>
    <mergeCell ref="B14:B17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opLeftCell="A12" workbookViewId="0">
      <selection activeCell="H25" sqref="H25"/>
    </sheetView>
  </sheetViews>
  <sheetFormatPr defaultColWidth="8.72727272727273" defaultRowHeight="14"/>
  <cols>
    <col min="3" max="3" width="18.1818181818182" customWidth="1"/>
    <col min="6" max="6" width="12.2727272727273" customWidth="1"/>
    <col min="11" max="11" width="11.7272727272727" customWidth="1"/>
    <col min="13" max="13" width="14.2727272727273" customWidth="1"/>
  </cols>
  <sheetData>
    <row r="1" ht="38" customHeight="1" spans="1:13">
      <c r="A1" s="38" t="s">
        <v>57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32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  <c r="H2" s="3"/>
      <c r="I2" s="3" t="s">
        <v>6</v>
      </c>
      <c r="J2" s="3"/>
      <c r="K2" s="40" t="s">
        <v>7</v>
      </c>
      <c r="L2" s="41"/>
      <c r="M2" s="3" t="s">
        <v>8</v>
      </c>
    </row>
    <row r="3" ht="29" customHeight="1" spans="1:13">
      <c r="A3" s="4"/>
      <c r="B3" s="5"/>
      <c r="C3" s="5" t="s">
        <v>58</v>
      </c>
      <c r="D3" s="5">
        <v>3</v>
      </c>
      <c r="E3" s="5">
        <v>192</v>
      </c>
      <c r="F3" s="5"/>
      <c r="G3" s="5"/>
      <c r="H3" s="5"/>
      <c r="I3" s="5">
        <v>50</v>
      </c>
      <c r="J3" s="5"/>
      <c r="K3" s="42">
        <v>80</v>
      </c>
      <c r="L3" s="43"/>
      <c r="M3" s="5">
        <v>90</v>
      </c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6"/>
    </row>
    <row r="5" ht="26" spans="1:13">
      <c r="A5" s="3" t="s">
        <v>10</v>
      </c>
      <c r="B5" s="3" t="s">
        <v>11</v>
      </c>
      <c r="C5" s="3"/>
      <c r="D5" s="3"/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38</v>
      </c>
      <c r="K5" s="7" t="s">
        <v>41</v>
      </c>
      <c r="L5" s="34"/>
      <c r="M5" s="34"/>
    </row>
    <row r="6" ht="25" customHeight="1" spans="1:13">
      <c r="A6" s="5">
        <v>1</v>
      </c>
      <c r="B6" s="5" t="s">
        <v>18</v>
      </c>
      <c r="C6" s="5" t="s">
        <v>5</v>
      </c>
      <c r="D6" s="5"/>
      <c r="E6" s="5">
        <v>0</v>
      </c>
      <c r="F6" s="5">
        <f>D3</f>
        <v>3</v>
      </c>
      <c r="G6" s="5">
        <f>SUM(F6:F6)</f>
        <v>3</v>
      </c>
      <c r="H6" s="5">
        <f>E3</f>
        <v>192</v>
      </c>
      <c r="I6" s="5">
        <v>45</v>
      </c>
      <c r="J6" s="9">
        <f t="shared" ref="J6:J9" si="0">G6*H6*I6</f>
        <v>25920</v>
      </c>
      <c r="K6" s="10">
        <f>J6*60%</f>
        <v>15552</v>
      </c>
      <c r="L6" s="36"/>
      <c r="M6" s="37"/>
    </row>
    <row r="7" ht="25" customHeight="1" spans="1:13">
      <c r="A7" s="5">
        <v>2</v>
      </c>
      <c r="B7" s="5"/>
      <c r="C7" s="5" t="s">
        <v>7</v>
      </c>
      <c r="D7" s="5"/>
      <c r="E7" s="5">
        <v>0</v>
      </c>
      <c r="F7" s="5">
        <f>D3</f>
        <v>3</v>
      </c>
      <c r="G7" s="5">
        <f t="shared" ref="G7:G9" si="1">SUM(E7:F7)</f>
        <v>3</v>
      </c>
      <c r="H7" s="5">
        <f>K3</f>
        <v>80</v>
      </c>
      <c r="I7" s="5">
        <v>45</v>
      </c>
      <c r="J7" s="9">
        <f t="shared" si="0"/>
        <v>10800</v>
      </c>
      <c r="K7" s="10">
        <f>J7*70%</f>
        <v>7560</v>
      </c>
      <c r="L7" s="36"/>
      <c r="M7" s="36"/>
    </row>
    <row r="8" ht="25" customHeight="1" spans="1:13">
      <c r="A8" s="5">
        <v>3</v>
      </c>
      <c r="B8" s="5"/>
      <c r="C8" s="5" t="s">
        <v>8</v>
      </c>
      <c r="D8" s="5"/>
      <c r="E8" s="5">
        <v>3</v>
      </c>
      <c r="F8" s="5">
        <f>D3</f>
        <v>3</v>
      </c>
      <c r="G8" s="5">
        <f t="shared" si="1"/>
        <v>6</v>
      </c>
      <c r="H8" s="5">
        <f>M3</f>
        <v>90</v>
      </c>
      <c r="I8" s="5">
        <v>45</v>
      </c>
      <c r="J8" s="9">
        <f t="shared" si="0"/>
        <v>24300</v>
      </c>
      <c r="K8" s="10">
        <f>J8*80%</f>
        <v>19440</v>
      </c>
      <c r="L8" s="36"/>
      <c r="M8" s="36"/>
    </row>
    <row r="9" ht="25" customHeight="1" spans="1:13">
      <c r="A9" s="5">
        <v>4</v>
      </c>
      <c r="B9" s="5" t="s">
        <v>19</v>
      </c>
      <c r="C9" s="5" t="s">
        <v>6</v>
      </c>
      <c r="D9" s="5"/>
      <c r="E9" s="5">
        <v>0</v>
      </c>
      <c r="F9" s="5">
        <f>D3</f>
        <v>3</v>
      </c>
      <c r="G9" s="5">
        <f t="shared" si="1"/>
        <v>3</v>
      </c>
      <c r="H9" s="5">
        <f>I3</f>
        <v>50</v>
      </c>
      <c r="I9" s="5">
        <v>60</v>
      </c>
      <c r="J9" s="9">
        <f t="shared" si="0"/>
        <v>9000</v>
      </c>
      <c r="K9" s="10">
        <f>J9*40%</f>
        <v>3600</v>
      </c>
      <c r="L9" s="11"/>
      <c r="M9" s="11"/>
    </row>
    <row r="10" spans="1:13">
      <c r="A10" s="13"/>
      <c r="B10" s="13"/>
      <c r="C10" s="13"/>
      <c r="D10" s="13"/>
      <c r="E10" s="13"/>
      <c r="F10" s="13"/>
      <c r="G10" s="13"/>
      <c r="H10" s="13"/>
      <c r="I10" s="13"/>
      <c r="J10" s="12"/>
      <c r="K10" s="14">
        <f>SUM(K6:K9)</f>
        <v>46152</v>
      </c>
      <c r="L10" s="11"/>
      <c r="M10" s="11"/>
    </row>
    <row r="11" spans="1:13">
      <c r="A11" s="13"/>
      <c r="B11" s="13"/>
      <c r="C11" s="13"/>
      <c r="D11" s="13"/>
      <c r="E11" s="13"/>
      <c r="F11" s="13"/>
      <c r="G11" s="13"/>
      <c r="H11" s="13"/>
      <c r="I11" s="13"/>
      <c r="J11" s="12"/>
      <c r="K11" s="12"/>
      <c r="L11" s="11"/>
      <c r="M11" s="11"/>
    </row>
    <row r="12" ht="26" spans="1:13">
      <c r="A12" s="15" t="s">
        <v>10</v>
      </c>
      <c r="B12" s="16" t="s">
        <v>11</v>
      </c>
      <c r="C12" s="16"/>
      <c r="D12" s="16"/>
      <c r="E12" s="16"/>
      <c r="F12" s="17" t="s">
        <v>20</v>
      </c>
      <c r="G12" s="18"/>
      <c r="H12" s="17" t="s">
        <v>21</v>
      </c>
      <c r="I12" s="18"/>
      <c r="J12" s="16" t="s">
        <v>22</v>
      </c>
      <c r="K12" s="16"/>
      <c r="L12" s="16"/>
      <c r="M12" s="16" t="s">
        <v>23</v>
      </c>
    </row>
    <row r="13" ht="25" customHeight="1" spans="1:13">
      <c r="A13" s="15"/>
      <c r="B13" s="16" t="s">
        <v>24</v>
      </c>
      <c r="C13" s="16"/>
      <c r="D13" s="16"/>
      <c r="E13" s="16"/>
      <c r="F13" s="17">
        <f>4*40%</f>
        <v>1.6</v>
      </c>
      <c r="G13" s="18"/>
      <c r="H13" s="17">
        <f>4*30%</f>
        <v>1.2</v>
      </c>
      <c r="I13" s="18"/>
      <c r="J13" s="16">
        <f>4*20%</f>
        <v>0.8</v>
      </c>
      <c r="K13" s="16"/>
      <c r="L13" s="16"/>
      <c r="M13" s="16">
        <f>4*10%</f>
        <v>0.4</v>
      </c>
    </row>
    <row r="14" ht="25" customHeight="1" spans="1:13">
      <c r="A14" s="5">
        <v>1</v>
      </c>
      <c r="B14" s="5" t="s">
        <v>25</v>
      </c>
      <c r="C14" s="5" t="s">
        <v>5</v>
      </c>
      <c r="D14" s="5"/>
      <c r="E14" s="5"/>
      <c r="F14" s="19">
        <f>G6*H6*F13*95%</f>
        <v>875.52</v>
      </c>
      <c r="G14" s="20"/>
      <c r="H14" s="19">
        <f>E3*G6*H13*95%</f>
        <v>656.64</v>
      </c>
      <c r="I14" s="20"/>
      <c r="J14" s="19">
        <f>E3*G6*J13*95%</f>
        <v>437.76</v>
      </c>
      <c r="K14" s="21"/>
      <c r="L14" s="20"/>
      <c r="M14" s="22">
        <f>E3*G6*M13*95%</f>
        <v>218.88</v>
      </c>
    </row>
    <row r="15" ht="25" customHeight="1" spans="1:13">
      <c r="A15" s="5">
        <v>2</v>
      </c>
      <c r="B15" s="5"/>
      <c r="C15" s="5" t="s">
        <v>7</v>
      </c>
      <c r="D15" s="5"/>
      <c r="E15" s="5"/>
      <c r="F15" s="19">
        <f>K3*G7*F13*95%</f>
        <v>364.8</v>
      </c>
      <c r="G15" s="20"/>
      <c r="H15" s="19">
        <f>K3*G7*H13*95%</f>
        <v>273.6</v>
      </c>
      <c r="I15" s="20"/>
      <c r="J15" s="19">
        <f>K3*G7*J13*95%</f>
        <v>182.4</v>
      </c>
      <c r="K15" s="21"/>
      <c r="L15" s="20"/>
      <c r="M15" s="22">
        <f>K3*G7*M13*95%</f>
        <v>91.2</v>
      </c>
    </row>
    <row r="16" ht="25" customHeight="1" spans="1:13">
      <c r="A16" s="5">
        <v>3</v>
      </c>
      <c r="B16" s="5"/>
      <c r="C16" s="5" t="s">
        <v>8</v>
      </c>
      <c r="D16" s="5"/>
      <c r="E16" s="5"/>
      <c r="F16" s="19">
        <f>M3*G8*F13*95%</f>
        <v>820.8</v>
      </c>
      <c r="G16" s="20"/>
      <c r="H16" s="19">
        <f>M3*G8*H13*95%</f>
        <v>615.6</v>
      </c>
      <c r="I16" s="20"/>
      <c r="J16" s="19">
        <f>M3*G8*J13*95%</f>
        <v>410.4</v>
      </c>
      <c r="K16" s="21"/>
      <c r="L16" s="20"/>
      <c r="M16" s="22">
        <f>M3*G8*M13*95%</f>
        <v>205.2</v>
      </c>
    </row>
    <row r="17" ht="25" customHeight="1" spans="1:13">
      <c r="A17" s="5">
        <v>4</v>
      </c>
      <c r="B17" s="5"/>
      <c r="C17" s="5" t="s">
        <v>6</v>
      </c>
      <c r="D17" s="5"/>
      <c r="E17" s="5"/>
      <c r="F17" s="19">
        <f>I3*G9*F13*70%</f>
        <v>168</v>
      </c>
      <c r="G17" s="20"/>
      <c r="H17" s="19">
        <f>I3*G9*H13*70%</f>
        <v>126</v>
      </c>
      <c r="I17" s="20"/>
      <c r="J17" s="19">
        <f>I3*G9*H13*70%</f>
        <v>126</v>
      </c>
      <c r="K17" s="21"/>
      <c r="L17" s="20"/>
      <c r="M17" s="22">
        <f>I3*G9*M13*70%</f>
        <v>42</v>
      </c>
    </row>
    <row r="18" ht="25" customHeight="1" spans="1:13">
      <c r="A18" s="5" t="s">
        <v>26</v>
      </c>
      <c r="B18" s="5"/>
      <c r="C18" s="5"/>
      <c r="D18" s="5"/>
      <c r="E18" s="5"/>
      <c r="F18" s="19">
        <f t="shared" ref="F18:J18" si="2">SUM(F14:F17)</f>
        <v>2229.12</v>
      </c>
      <c r="G18" s="20"/>
      <c r="H18" s="19">
        <f t="shared" si="2"/>
        <v>1671.84</v>
      </c>
      <c r="I18" s="20"/>
      <c r="J18" s="19">
        <f t="shared" si="2"/>
        <v>1156.56</v>
      </c>
      <c r="K18" s="21"/>
      <c r="L18" s="20"/>
      <c r="M18" s="22">
        <f>SUM(M14:M17)</f>
        <v>557.28</v>
      </c>
    </row>
    <row r="19" spans="1:13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  <c r="M19" s="24"/>
    </row>
    <row r="20" ht="25" customHeight="1" spans="1:13">
      <c r="C20" s="25"/>
      <c r="D20" s="26" t="s">
        <v>15</v>
      </c>
      <c r="E20" s="26" t="s">
        <v>27</v>
      </c>
      <c r="F20" s="26" t="s">
        <v>28</v>
      </c>
      <c r="G20" s="27"/>
    </row>
    <row r="21" ht="25" customHeight="1" spans="1:13">
      <c r="C21" s="26" t="s">
        <v>29</v>
      </c>
      <c r="D21" s="28">
        <f>F18</f>
        <v>2229.12</v>
      </c>
      <c r="E21" s="29">
        <v>0</v>
      </c>
      <c r="F21" s="29">
        <f t="shared" ref="F21:F24" si="3">D21*E21</f>
        <v>0</v>
      </c>
      <c r="G21" s="27"/>
    </row>
    <row r="22" ht="25" customHeight="1" spans="1:13">
      <c r="C22" s="26" t="s">
        <v>30</v>
      </c>
      <c r="D22" s="28">
        <f>H18</f>
        <v>1671.84</v>
      </c>
      <c r="E22" s="29">
        <v>0</v>
      </c>
      <c r="F22" s="29">
        <f t="shared" si="3"/>
        <v>0</v>
      </c>
      <c r="G22" s="27"/>
    </row>
    <row r="23" ht="25" customHeight="1" spans="1:13">
      <c r="C23" s="26" t="s">
        <v>31</v>
      </c>
      <c r="D23" s="28">
        <f>J18</f>
        <v>1156.56</v>
      </c>
      <c r="E23" s="29">
        <v>0</v>
      </c>
      <c r="F23" s="29">
        <f t="shared" si="3"/>
        <v>0</v>
      </c>
      <c r="G23" s="27"/>
    </row>
    <row r="24" ht="25" customHeight="1" spans="1:13">
      <c r="C24" s="26" t="s">
        <v>32</v>
      </c>
      <c r="D24" s="28">
        <f>M18</f>
        <v>557.28</v>
      </c>
      <c r="E24" s="29">
        <v>0</v>
      </c>
      <c r="F24" s="29">
        <f t="shared" si="3"/>
        <v>0</v>
      </c>
      <c r="G24" s="27"/>
    </row>
    <row r="25" ht="38" customHeight="1" spans="1:13">
      <c r="C25" s="30" t="s">
        <v>33</v>
      </c>
      <c r="D25" s="31"/>
      <c r="E25" s="32"/>
      <c r="F25" s="33">
        <f>SUM(F22:F24)</f>
        <v>0</v>
      </c>
    </row>
    <row r="26" ht="25" customHeight="1" spans="1:13">
      <c r="C26" s="26" t="s">
        <v>34</v>
      </c>
      <c r="D26" s="31"/>
      <c r="E26" s="32"/>
      <c r="F26" s="33">
        <f>K10</f>
        <v>46152</v>
      </c>
    </row>
    <row r="27" ht="25" customHeight="1" spans="1:13">
      <c r="C27" s="26" t="s">
        <v>35</v>
      </c>
      <c r="D27" s="31"/>
      <c r="E27" s="32"/>
      <c r="F27" s="33">
        <f>SUM(F25:F26)</f>
        <v>46152</v>
      </c>
    </row>
    <row r="28" ht="25" customHeight="1"/>
  </sheetData>
  <mergeCells count="44">
    <mergeCell ref="A1:M1"/>
    <mergeCell ref="E2:H2"/>
    <mergeCell ref="I2:J2"/>
    <mergeCell ref="K2:L2"/>
    <mergeCell ref="E3:H3"/>
    <mergeCell ref="I3:J3"/>
    <mergeCell ref="K3:L3"/>
    <mergeCell ref="A4:M4"/>
    <mergeCell ref="B5:D5"/>
    <mergeCell ref="C6:D6"/>
    <mergeCell ref="C7:D7"/>
    <mergeCell ref="C8:D8"/>
    <mergeCell ref="C9:D9"/>
    <mergeCell ref="B12:E12"/>
    <mergeCell ref="F12:G12"/>
    <mergeCell ref="H12:I12"/>
    <mergeCell ref="J12:L12"/>
    <mergeCell ref="B13:E13"/>
    <mergeCell ref="F13:G13"/>
    <mergeCell ref="H13:I13"/>
    <mergeCell ref="J13:L13"/>
    <mergeCell ref="C14:E14"/>
    <mergeCell ref="F14:G14"/>
    <mergeCell ref="H14:I14"/>
    <mergeCell ref="J14:L14"/>
    <mergeCell ref="C15:E15"/>
    <mergeCell ref="F15:G15"/>
    <mergeCell ref="H15:I15"/>
    <mergeCell ref="J15:L15"/>
    <mergeCell ref="C16:E16"/>
    <mergeCell ref="F16:G16"/>
    <mergeCell ref="H16:I16"/>
    <mergeCell ref="J16:L16"/>
    <mergeCell ref="C17:E17"/>
    <mergeCell ref="F17:G17"/>
    <mergeCell ref="H17:I17"/>
    <mergeCell ref="J17:L17"/>
    <mergeCell ref="A18:E18"/>
    <mergeCell ref="F18:G18"/>
    <mergeCell ref="H18:I18"/>
    <mergeCell ref="J18:L18"/>
    <mergeCell ref="A12:A13"/>
    <mergeCell ref="B6:B8"/>
    <mergeCell ref="B14:B17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opLeftCell="A10" workbookViewId="0">
      <selection activeCell="F26" sqref="F26"/>
    </sheetView>
  </sheetViews>
  <sheetFormatPr defaultColWidth="8.72727272727273" defaultRowHeight="14"/>
  <cols>
    <col min="3" max="3" width="17.2727272727273" customWidth="1"/>
    <col min="6" max="6" width="12.2727272727273" customWidth="1"/>
    <col min="11" max="11" width="11.8181818181818" customWidth="1"/>
  </cols>
  <sheetData>
    <row r="1" ht="39" customHeight="1" spans="1:13">
      <c r="A1" s="38" t="s">
        <v>59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26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  <c r="H2" s="3"/>
      <c r="I2" s="3" t="s">
        <v>6</v>
      </c>
      <c r="J2" s="3"/>
      <c r="K2" s="40" t="s">
        <v>7</v>
      </c>
      <c r="L2" s="41"/>
      <c r="M2" s="3" t="s">
        <v>8</v>
      </c>
    </row>
    <row r="3" ht="31" customHeight="1" spans="1:13">
      <c r="A3" s="4"/>
      <c r="B3" s="5"/>
      <c r="C3" s="5" t="s">
        <v>60</v>
      </c>
      <c r="D3" s="5">
        <v>8</v>
      </c>
      <c r="E3" s="5">
        <v>276</v>
      </c>
      <c r="F3" s="5"/>
      <c r="G3" s="5"/>
      <c r="H3" s="5"/>
      <c r="I3" s="5">
        <v>50</v>
      </c>
      <c r="J3" s="5"/>
      <c r="K3" s="42">
        <v>60</v>
      </c>
      <c r="L3" s="43"/>
      <c r="M3" s="5">
        <v>90</v>
      </c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6"/>
    </row>
    <row r="5" ht="26" spans="1:13">
      <c r="A5" s="3" t="s">
        <v>10</v>
      </c>
      <c r="B5" s="3" t="s">
        <v>11</v>
      </c>
      <c r="C5" s="3"/>
      <c r="D5" s="3"/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38</v>
      </c>
      <c r="K5" s="7" t="s">
        <v>41</v>
      </c>
      <c r="L5" s="34"/>
      <c r="M5" s="34"/>
    </row>
    <row r="6" ht="25" customHeight="1" spans="1:13">
      <c r="A6" s="5">
        <v>1</v>
      </c>
      <c r="B6" s="5" t="s">
        <v>18</v>
      </c>
      <c r="C6" s="5" t="s">
        <v>5</v>
      </c>
      <c r="D6" s="5"/>
      <c r="E6" s="5">
        <v>0</v>
      </c>
      <c r="F6" s="5">
        <f>D3</f>
        <v>8</v>
      </c>
      <c r="G6" s="5">
        <f>SUM(F6:F6)</f>
        <v>8</v>
      </c>
      <c r="H6" s="5">
        <f>E3</f>
        <v>276</v>
      </c>
      <c r="I6" s="5">
        <v>45</v>
      </c>
      <c r="J6" s="9">
        <f t="shared" ref="J6:J9" si="0">G6*H6*I6</f>
        <v>99360</v>
      </c>
      <c r="K6" s="10">
        <f>J6*60%</f>
        <v>59616</v>
      </c>
      <c r="L6" s="36"/>
      <c r="M6" s="37"/>
    </row>
    <row r="7" ht="25" customHeight="1" spans="1:13">
      <c r="A7" s="5">
        <v>2</v>
      </c>
      <c r="B7" s="5"/>
      <c r="C7" s="5" t="s">
        <v>7</v>
      </c>
      <c r="D7" s="5"/>
      <c r="E7" s="5">
        <v>0</v>
      </c>
      <c r="F7" s="5">
        <f>D3</f>
        <v>8</v>
      </c>
      <c r="G7" s="5">
        <f t="shared" ref="G7:G9" si="1">SUM(E7:F7)</f>
        <v>8</v>
      </c>
      <c r="H7" s="5">
        <f>K3</f>
        <v>60</v>
      </c>
      <c r="I7" s="5">
        <v>45</v>
      </c>
      <c r="J7" s="9">
        <f t="shared" si="0"/>
        <v>21600</v>
      </c>
      <c r="K7" s="10">
        <f>J7*70%</f>
        <v>15120</v>
      </c>
      <c r="L7" s="36"/>
      <c r="M7" s="36"/>
    </row>
    <row r="8" ht="25" customHeight="1" spans="1:13">
      <c r="A8" s="5">
        <v>3</v>
      </c>
      <c r="B8" s="5"/>
      <c r="C8" s="5" t="s">
        <v>8</v>
      </c>
      <c r="D8" s="5"/>
      <c r="E8" s="5">
        <v>3</v>
      </c>
      <c r="F8" s="5">
        <f>D3</f>
        <v>8</v>
      </c>
      <c r="G8" s="5">
        <f t="shared" si="1"/>
        <v>11</v>
      </c>
      <c r="H8" s="5">
        <f>M3</f>
        <v>90</v>
      </c>
      <c r="I8" s="5">
        <v>45</v>
      </c>
      <c r="J8" s="9">
        <f t="shared" si="0"/>
        <v>44550</v>
      </c>
      <c r="K8" s="10">
        <f>J8*80%</f>
        <v>35640</v>
      </c>
      <c r="L8" s="36"/>
      <c r="M8" s="36"/>
    </row>
    <row r="9" ht="25" customHeight="1" spans="1:13">
      <c r="A9" s="5">
        <v>4</v>
      </c>
      <c r="B9" s="5" t="s">
        <v>19</v>
      </c>
      <c r="C9" s="5" t="s">
        <v>6</v>
      </c>
      <c r="D9" s="5"/>
      <c r="E9" s="5">
        <v>0</v>
      </c>
      <c r="F9" s="5">
        <f>D3</f>
        <v>8</v>
      </c>
      <c r="G9" s="5">
        <f t="shared" si="1"/>
        <v>8</v>
      </c>
      <c r="H9" s="5">
        <f>I3</f>
        <v>50</v>
      </c>
      <c r="I9" s="5">
        <v>60</v>
      </c>
      <c r="J9" s="9">
        <f t="shared" si="0"/>
        <v>24000</v>
      </c>
      <c r="K9" s="10">
        <f>J9*40%</f>
        <v>9600</v>
      </c>
      <c r="L9" s="36"/>
      <c r="M9" s="36"/>
    </row>
    <row r="10" ht="25" customHeight="1" spans="1:13">
      <c r="A10" s="13"/>
      <c r="B10" s="13"/>
      <c r="C10" s="13"/>
      <c r="D10" s="13"/>
      <c r="E10" s="13"/>
      <c r="F10" s="13"/>
      <c r="G10" s="13"/>
      <c r="H10" s="13"/>
      <c r="I10" s="13"/>
      <c r="J10" s="12"/>
      <c r="K10" s="14">
        <f>SUM(K6:K9)</f>
        <v>119976</v>
      </c>
      <c r="L10" s="11"/>
      <c r="M10" s="11"/>
    </row>
    <row r="11" spans="1:13">
      <c r="A11" s="13"/>
      <c r="B11" s="13"/>
      <c r="C11" s="13"/>
      <c r="D11" s="13"/>
      <c r="E11" s="13"/>
      <c r="F11" s="13"/>
      <c r="G11" s="13"/>
      <c r="H11" s="13"/>
      <c r="I11" s="13"/>
      <c r="J11" s="12"/>
      <c r="K11" s="12"/>
      <c r="L11" s="11"/>
      <c r="M11" s="11"/>
    </row>
    <row r="12" ht="39" spans="1:13">
      <c r="A12" s="15" t="s">
        <v>10</v>
      </c>
      <c r="B12" s="16" t="s">
        <v>11</v>
      </c>
      <c r="C12" s="16"/>
      <c r="D12" s="16"/>
      <c r="E12" s="16"/>
      <c r="F12" s="17" t="s">
        <v>20</v>
      </c>
      <c r="G12" s="18"/>
      <c r="H12" s="17" t="s">
        <v>21</v>
      </c>
      <c r="I12" s="18"/>
      <c r="J12" s="16" t="s">
        <v>22</v>
      </c>
      <c r="K12" s="16"/>
      <c r="L12" s="16"/>
      <c r="M12" s="16" t="s">
        <v>23</v>
      </c>
    </row>
    <row r="13" ht="25" customHeight="1" spans="1:13">
      <c r="A13" s="15"/>
      <c r="B13" s="16" t="s">
        <v>24</v>
      </c>
      <c r="C13" s="16"/>
      <c r="D13" s="16"/>
      <c r="E13" s="16"/>
      <c r="F13" s="17">
        <f>4*40%</f>
        <v>1.6</v>
      </c>
      <c r="G13" s="18"/>
      <c r="H13" s="17">
        <f>4*30%</f>
        <v>1.2</v>
      </c>
      <c r="I13" s="18"/>
      <c r="J13" s="16">
        <f>4*20%</f>
        <v>0.8</v>
      </c>
      <c r="K13" s="16"/>
      <c r="L13" s="16"/>
      <c r="M13" s="16">
        <f>4*10%</f>
        <v>0.4</v>
      </c>
    </row>
    <row r="14" ht="25" customHeight="1" spans="1:13">
      <c r="A14" s="5">
        <v>1</v>
      </c>
      <c r="B14" s="5" t="s">
        <v>25</v>
      </c>
      <c r="C14" s="5" t="s">
        <v>5</v>
      </c>
      <c r="D14" s="5"/>
      <c r="E14" s="5"/>
      <c r="F14" s="19">
        <f>G6*H6*F13*95%</f>
        <v>3356.16</v>
      </c>
      <c r="G14" s="20"/>
      <c r="H14" s="19">
        <f>E3*G6*H13*95%</f>
        <v>2517.12</v>
      </c>
      <c r="I14" s="20"/>
      <c r="J14" s="19">
        <f>E3*G6*J13*95%</f>
        <v>1678.08</v>
      </c>
      <c r="K14" s="21"/>
      <c r="L14" s="20"/>
      <c r="M14" s="22">
        <f>E3*G6*M13*95%</f>
        <v>839.04</v>
      </c>
    </row>
    <row r="15" ht="25" customHeight="1" spans="1:13">
      <c r="A15" s="5">
        <v>2</v>
      </c>
      <c r="B15" s="5"/>
      <c r="C15" s="5" t="s">
        <v>7</v>
      </c>
      <c r="D15" s="5"/>
      <c r="E15" s="5"/>
      <c r="F15" s="19">
        <f>K3*G7*F13*95%</f>
        <v>729.6</v>
      </c>
      <c r="G15" s="20"/>
      <c r="H15" s="19">
        <f>K3*G7*H13*95%</f>
        <v>547.2</v>
      </c>
      <c r="I15" s="20"/>
      <c r="J15" s="19">
        <f>K3*G7*J13*95%</f>
        <v>364.8</v>
      </c>
      <c r="K15" s="21"/>
      <c r="L15" s="20"/>
      <c r="M15" s="22">
        <f>K3*G7*M13*95%</f>
        <v>182.4</v>
      </c>
    </row>
    <row r="16" ht="25" customHeight="1" spans="1:13">
      <c r="A16" s="5">
        <v>3</v>
      </c>
      <c r="B16" s="5"/>
      <c r="C16" s="5" t="s">
        <v>8</v>
      </c>
      <c r="D16" s="5"/>
      <c r="E16" s="5"/>
      <c r="F16" s="19">
        <f>M3*G8*F13*95%</f>
        <v>1504.8</v>
      </c>
      <c r="G16" s="20"/>
      <c r="H16" s="19">
        <f>M3*G8*H13*95%</f>
        <v>1128.6</v>
      </c>
      <c r="I16" s="20"/>
      <c r="J16" s="19">
        <f>M3*G8*J13*95%</f>
        <v>752.4</v>
      </c>
      <c r="K16" s="21"/>
      <c r="L16" s="20"/>
      <c r="M16" s="22">
        <f>M3*G8*M13*95%</f>
        <v>376.2</v>
      </c>
    </row>
    <row r="17" ht="25" customHeight="1" spans="1:13">
      <c r="A17" s="5">
        <v>4</v>
      </c>
      <c r="B17" s="5"/>
      <c r="C17" s="5" t="s">
        <v>6</v>
      </c>
      <c r="D17" s="5"/>
      <c r="E17" s="5"/>
      <c r="F17" s="19">
        <f>I3*G9*F13*70%</f>
        <v>448</v>
      </c>
      <c r="G17" s="20"/>
      <c r="H17" s="19">
        <f>I3*G9*H13*70%</f>
        <v>336</v>
      </c>
      <c r="I17" s="20"/>
      <c r="J17" s="19">
        <f>I3*G9*H13*70%</f>
        <v>336</v>
      </c>
      <c r="K17" s="21"/>
      <c r="L17" s="20"/>
      <c r="M17" s="22">
        <f>I3*G9*M13*70%</f>
        <v>112</v>
      </c>
    </row>
    <row r="18" ht="25" customHeight="1" spans="1:13">
      <c r="A18" s="5" t="s">
        <v>26</v>
      </c>
      <c r="B18" s="5"/>
      <c r="C18" s="5"/>
      <c r="D18" s="5"/>
      <c r="E18" s="5"/>
      <c r="F18" s="19">
        <f t="shared" ref="F18:J18" si="2">SUM(F14:F17)</f>
        <v>6038.56</v>
      </c>
      <c r="G18" s="20"/>
      <c r="H18" s="19">
        <f t="shared" si="2"/>
        <v>4528.92</v>
      </c>
      <c r="I18" s="20"/>
      <c r="J18" s="19">
        <f t="shared" si="2"/>
        <v>3131.28</v>
      </c>
      <c r="K18" s="21"/>
      <c r="L18" s="20"/>
      <c r="M18" s="22">
        <f>SUM(M14:M17)</f>
        <v>1509.64</v>
      </c>
    </row>
    <row r="19" spans="1:13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  <c r="M19" s="24"/>
    </row>
    <row r="20" ht="25" customHeight="1" spans="1:13">
      <c r="C20" s="25"/>
      <c r="D20" s="26" t="s">
        <v>15</v>
      </c>
      <c r="E20" s="26" t="s">
        <v>27</v>
      </c>
      <c r="F20" s="26" t="s">
        <v>28</v>
      </c>
      <c r="G20" s="27"/>
    </row>
    <row r="21" ht="25" customHeight="1" spans="1:13">
      <c r="C21" s="26" t="s">
        <v>29</v>
      </c>
      <c r="D21" s="28">
        <f>F18</f>
        <v>6038.56</v>
      </c>
      <c r="E21" s="29">
        <v>0</v>
      </c>
      <c r="F21" s="29">
        <f t="shared" ref="F21:F24" si="3">D21*E21</f>
        <v>0</v>
      </c>
      <c r="G21" s="27"/>
    </row>
    <row r="22" ht="25" customHeight="1" spans="1:13">
      <c r="C22" s="26" t="s">
        <v>30</v>
      </c>
      <c r="D22" s="28">
        <f>H18</f>
        <v>4528.92</v>
      </c>
      <c r="E22" s="29">
        <v>0</v>
      </c>
      <c r="F22" s="29">
        <f t="shared" si="3"/>
        <v>0</v>
      </c>
      <c r="G22" s="27"/>
    </row>
    <row r="23" ht="25" customHeight="1" spans="1:13">
      <c r="C23" s="26" t="s">
        <v>31</v>
      </c>
      <c r="D23" s="28">
        <f>J18</f>
        <v>3131.28</v>
      </c>
      <c r="E23" s="29">
        <v>0</v>
      </c>
      <c r="F23" s="29">
        <f t="shared" si="3"/>
        <v>0</v>
      </c>
      <c r="G23" s="27"/>
    </row>
    <row r="24" ht="25" customHeight="1" spans="1:13">
      <c r="C24" s="26" t="s">
        <v>32</v>
      </c>
      <c r="D24" s="28">
        <f>M18</f>
        <v>1509.64</v>
      </c>
      <c r="E24" s="29">
        <v>0</v>
      </c>
      <c r="F24" s="29">
        <f t="shared" si="3"/>
        <v>0</v>
      </c>
      <c r="G24" s="27"/>
    </row>
    <row r="25" ht="36" customHeight="1" spans="1:13">
      <c r="C25" s="30" t="s">
        <v>33</v>
      </c>
      <c r="D25" s="31"/>
      <c r="E25" s="32"/>
      <c r="F25" s="33">
        <f>SUM(F22:F24)</f>
        <v>0</v>
      </c>
    </row>
    <row r="26" ht="25" customHeight="1" spans="1:13">
      <c r="C26" s="26" t="s">
        <v>34</v>
      </c>
      <c r="D26" s="31"/>
      <c r="E26" s="32"/>
      <c r="F26" s="33">
        <f>K10</f>
        <v>119976</v>
      </c>
    </row>
    <row r="27" ht="25" customHeight="1" spans="1:13">
      <c r="C27" s="26" t="s">
        <v>35</v>
      </c>
      <c r="D27" s="31"/>
      <c r="E27" s="32"/>
      <c r="F27" s="33">
        <f>SUM(F25:F26)</f>
        <v>119976</v>
      </c>
    </row>
    <row r="28" ht="25" customHeight="1"/>
  </sheetData>
  <mergeCells count="44">
    <mergeCell ref="A1:M1"/>
    <mergeCell ref="E2:H2"/>
    <mergeCell ref="I2:J2"/>
    <mergeCell ref="K2:L2"/>
    <mergeCell ref="E3:H3"/>
    <mergeCell ref="I3:J3"/>
    <mergeCell ref="K3:L3"/>
    <mergeCell ref="A4:M4"/>
    <mergeCell ref="B5:D5"/>
    <mergeCell ref="C6:D6"/>
    <mergeCell ref="C7:D7"/>
    <mergeCell ref="C8:D8"/>
    <mergeCell ref="C9:D9"/>
    <mergeCell ref="B12:E12"/>
    <mergeCell ref="F12:G12"/>
    <mergeCell ref="H12:I12"/>
    <mergeCell ref="J12:L12"/>
    <mergeCell ref="B13:E13"/>
    <mergeCell ref="F13:G13"/>
    <mergeCell ref="H13:I13"/>
    <mergeCell ref="J13:L13"/>
    <mergeCell ref="C14:E14"/>
    <mergeCell ref="F14:G14"/>
    <mergeCell ref="H14:I14"/>
    <mergeCell ref="J14:L14"/>
    <mergeCell ref="C15:E15"/>
    <mergeCell ref="F15:G15"/>
    <mergeCell ref="H15:I15"/>
    <mergeCell ref="J15:L15"/>
    <mergeCell ref="C16:E16"/>
    <mergeCell ref="F16:G16"/>
    <mergeCell ref="H16:I16"/>
    <mergeCell ref="J16:L16"/>
    <mergeCell ref="C17:E17"/>
    <mergeCell ref="F17:G17"/>
    <mergeCell ref="H17:I17"/>
    <mergeCell ref="J17:L17"/>
    <mergeCell ref="A18:E18"/>
    <mergeCell ref="F18:G18"/>
    <mergeCell ref="H18:I18"/>
    <mergeCell ref="J18:L18"/>
    <mergeCell ref="A12:A13"/>
    <mergeCell ref="B6:B8"/>
    <mergeCell ref="B14:B17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opLeftCell="A12" workbookViewId="0">
      <selection activeCell="L26" sqref="L26"/>
    </sheetView>
  </sheetViews>
  <sheetFormatPr defaultColWidth="8.72727272727273" defaultRowHeight="14"/>
  <cols>
    <col min="3" max="3" width="15.8181818181818" customWidth="1"/>
    <col min="6" max="6" width="12" customWidth="1"/>
    <col min="11" max="11" width="11.6363636363636" customWidth="1"/>
    <col min="13" max="13" width="12.4545454545455" customWidth="1"/>
  </cols>
  <sheetData>
    <row r="1" ht="39" customHeight="1" spans="1:13">
      <c r="A1" s="38" t="s">
        <v>61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ht="26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  <c r="H2" s="3"/>
      <c r="I2" s="3" t="s">
        <v>6</v>
      </c>
      <c r="J2" s="3"/>
      <c r="K2" s="40" t="s">
        <v>7</v>
      </c>
      <c r="L2" s="41"/>
      <c r="M2" s="3" t="s">
        <v>8</v>
      </c>
    </row>
    <row r="3" ht="27" customHeight="1" spans="1:13">
      <c r="A3" s="4"/>
      <c r="B3" s="5"/>
      <c r="C3" s="5" t="s">
        <v>55</v>
      </c>
      <c r="D3" s="5">
        <v>6</v>
      </c>
      <c r="E3" s="5">
        <v>228</v>
      </c>
      <c r="F3" s="5"/>
      <c r="G3" s="5"/>
      <c r="H3" s="5"/>
      <c r="I3" s="5">
        <v>50</v>
      </c>
      <c r="J3" s="5"/>
      <c r="K3" s="42">
        <v>70</v>
      </c>
      <c r="L3" s="43"/>
      <c r="M3" s="5">
        <v>90</v>
      </c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6"/>
    </row>
    <row r="5" ht="26" spans="1:13">
      <c r="A5" s="3" t="s">
        <v>10</v>
      </c>
      <c r="B5" s="3" t="s">
        <v>11</v>
      </c>
      <c r="C5" s="3"/>
      <c r="D5" s="3"/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38</v>
      </c>
      <c r="K5" s="7" t="s">
        <v>41</v>
      </c>
      <c r="L5" s="34"/>
      <c r="M5" s="34"/>
    </row>
    <row r="6" ht="25" customHeight="1" spans="1:13">
      <c r="A6" s="5">
        <v>1</v>
      </c>
      <c r="B6" s="5" t="s">
        <v>18</v>
      </c>
      <c r="C6" s="5" t="s">
        <v>5</v>
      </c>
      <c r="D6" s="5"/>
      <c r="E6" s="5">
        <v>0</v>
      </c>
      <c r="F6" s="5">
        <f>D3</f>
        <v>6</v>
      </c>
      <c r="G6" s="5">
        <f>SUM(F6:F6)</f>
        <v>6</v>
      </c>
      <c r="H6" s="5">
        <f>E3</f>
        <v>228</v>
      </c>
      <c r="I6" s="5">
        <v>45</v>
      </c>
      <c r="J6" s="9">
        <f t="shared" ref="J6:J9" si="0">G6*H6*I6</f>
        <v>61560</v>
      </c>
      <c r="K6" s="10">
        <f>J6*60%</f>
        <v>36936</v>
      </c>
      <c r="L6" s="36"/>
      <c r="M6" s="37"/>
    </row>
    <row r="7" ht="25" customHeight="1" spans="1:13">
      <c r="A7" s="5">
        <v>2</v>
      </c>
      <c r="B7" s="5"/>
      <c r="C7" s="5" t="s">
        <v>7</v>
      </c>
      <c r="D7" s="5"/>
      <c r="E7" s="5">
        <v>0</v>
      </c>
      <c r="F7" s="5">
        <f>D3</f>
        <v>6</v>
      </c>
      <c r="G7" s="5">
        <f t="shared" ref="G7:G9" si="1">SUM(E7:F7)</f>
        <v>6</v>
      </c>
      <c r="H7" s="5">
        <f>K3</f>
        <v>70</v>
      </c>
      <c r="I7" s="5">
        <v>45</v>
      </c>
      <c r="J7" s="9">
        <f t="shared" si="0"/>
        <v>18900</v>
      </c>
      <c r="K7" s="10">
        <f>J7*70%</f>
        <v>13230</v>
      </c>
      <c r="L7" s="36"/>
      <c r="M7" s="36"/>
    </row>
    <row r="8" ht="25" customHeight="1" spans="1:13">
      <c r="A8" s="5">
        <v>3</v>
      </c>
      <c r="B8" s="5"/>
      <c r="C8" s="5" t="s">
        <v>8</v>
      </c>
      <c r="D8" s="5"/>
      <c r="E8" s="5">
        <v>3</v>
      </c>
      <c r="F8" s="5">
        <f>D3</f>
        <v>6</v>
      </c>
      <c r="G8" s="5">
        <f t="shared" si="1"/>
        <v>9</v>
      </c>
      <c r="H8" s="5">
        <f>M3</f>
        <v>90</v>
      </c>
      <c r="I8" s="5">
        <v>45</v>
      </c>
      <c r="J8" s="9">
        <f t="shared" si="0"/>
        <v>36450</v>
      </c>
      <c r="K8" s="10">
        <f>J8*80%</f>
        <v>29160</v>
      </c>
      <c r="L8" s="36"/>
      <c r="M8" s="36"/>
    </row>
    <row r="9" ht="25" customHeight="1" spans="1:13">
      <c r="A9" s="5">
        <v>4</v>
      </c>
      <c r="B9" s="5" t="s">
        <v>19</v>
      </c>
      <c r="C9" s="5" t="s">
        <v>6</v>
      </c>
      <c r="D9" s="5"/>
      <c r="E9" s="5">
        <v>0</v>
      </c>
      <c r="F9" s="5">
        <f>D3</f>
        <v>6</v>
      </c>
      <c r="G9" s="5">
        <f t="shared" si="1"/>
        <v>6</v>
      </c>
      <c r="H9" s="5">
        <f>I3</f>
        <v>50</v>
      </c>
      <c r="I9" s="5">
        <v>60</v>
      </c>
      <c r="J9" s="9">
        <f t="shared" si="0"/>
        <v>18000</v>
      </c>
      <c r="K9" s="10">
        <f>J9*40%</f>
        <v>7200</v>
      </c>
      <c r="L9" s="11"/>
      <c r="M9" s="11"/>
    </row>
    <row r="10" ht="25" customHeight="1" spans="1:13">
      <c r="A10" s="13"/>
      <c r="B10" s="13"/>
      <c r="C10" s="13"/>
      <c r="D10" s="13"/>
      <c r="E10" s="13"/>
      <c r="F10" s="13"/>
      <c r="G10" s="13"/>
      <c r="H10" s="13"/>
      <c r="I10" s="13"/>
      <c r="J10" s="12"/>
      <c r="K10" s="14">
        <f>SUM(K6:K9)</f>
        <v>86526</v>
      </c>
      <c r="L10" s="11"/>
      <c r="M10" s="11"/>
    </row>
    <row r="11" spans="1:13">
      <c r="A11" s="13"/>
      <c r="B11" s="13"/>
      <c r="C11" s="13"/>
      <c r="D11" s="13"/>
      <c r="E11" s="13"/>
      <c r="F11" s="13"/>
      <c r="G11" s="13"/>
      <c r="H11" s="13"/>
      <c r="I11" s="13"/>
      <c r="J11" s="12"/>
      <c r="K11" s="12"/>
      <c r="L11" s="11"/>
      <c r="M11" s="11"/>
    </row>
    <row r="12" ht="26" spans="1:13">
      <c r="A12" s="15" t="s">
        <v>10</v>
      </c>
      <c r="B12" s="16" t="s">
        <v>11</v>
      </c>
      <c r="C12" s="16"/>
      <c r="D12" s="16"/>
      <c r="E12" s="16"/>
      <c r="F12" s="17" t="s">
        <v>20</v>
      </c>
      <c r="G12" s="18"/>
      <c r="H12" s="17" t="s">
        <v>21</v>
      </c>
      <c r="I12" s="18"/>
      <c r="J12" s="16" t="s">
        <v>22</v>
      </c>
      <c r="K12" s="16"/>
      <c r="L12" s="16"/>
      <c r="M12" s="16" t="s">
        <v>23</v>
      </c>
    </row>
    <row r="13" ht="25" customHeight="1" spans="1:13">
      <c r="A13" s="15"/>
      <c r="B13" s="16" t="s">
        <v>24</v>
      </c>
      <c r="C13" s="16"/>
      <c r="D13" s="16"/>
      <c r="E13" s="16"/>
      <c r="F13" s="17">
        <f>4*40%</f>
        <v>1.6</v>
      </c>
      <c r="G13" s="18"/>
      <c r="H13" s="17">
        <f>4*30%</f>
        <v>1.2</v>
      </c>
      <c r="I13" s="18"/>
      <c r="J13" s="16">
        <f>4*20%</f>
        <v>0.8</v>
      </c>
      <c r="K13" s="16"/>
      <c r="L13" s="16"/>
      <c r="M13" s="16">
        <f>4*10%</f>
        <v>0.4</v>
      </c>
    </row>
    <row r="14" ht="25" customHeight="1" spans="1:13">
      <c r="A14" s="5">
        <v>1</v>
      </c>
      <c r="B14" s="5" t="s">
        <v>25</v>
      </c>
      <c r="C14" s="5" t="s">
        <v>5</v>
      </c>
      <c r="D14" s="5"/>
      <c r="E14" s="5"/>
      <c r="F14" s="19">
        <f>G6*H6*F13*95%</f>
        <v>2079.36</v>
      </c>
      <c r="G14" s="20"/>
      <c r="H14" s="19">
        <f>E3*G6*H13*95%</f>
        <v>1559.52</v>
      </c>
      <c r="I14" s="20"/>
      <c r="J14" s="19">
        <f>E3*G6*J13*95%</f>
        <v>1039.68</v>
      </c>
      <c r="K14" s="21"/>
      <c r="L14" s="20"/>
      <c r="M14" s="22">
        <f>E3*G6*M13*95%</f>
        <v>519.84</v>
      </c>
    </row>
    <row r="15" ht="25" customHeight="1" spans="1:13">
      <c r="A15" s="5">
        <v>2</v>
      </c>
      <c r="B15" s="5"/>
      <c r="C15" s="5" t="s">
        <v>7</v>
      </c>
      <c r="D15" s="5"/>
      <c r="E15" s="5"/>
      <c r="F15" s="19">
        <f>K3*G7*F13*95%</f>
        <v>638.4</v>
      </c>
      <c r="G15" s="20"/>
      <c r="H15" s="19">
        <f>K3*G7*H13*95%</f>
        <v>478.8</v>
      </c>
      <c r="I15" s="20"/>
      <c r="J15" s="19">
        <f>K3*G7*J13*95%</f>
        <v>319.2</v>
      </c>
      <c r="K15" s="21"/>
      <c r="L15" s="20"/>
      <c r="M15" s="22">
        <f>K3*G7*M13*95%</f>
        <v>159.6</v>
      </c>
    </row>
    <row r="16" ht="25" customHeight="1" spans="1:13">
      <c r="A16" s="5">
        <v>3</v>
      </c>
      <c r="B16" s="5"/>
      <c r="C16" s="5" t="s">
        <v>8</v>
      </c>
      <c r="D16" s="5"/>
      <c r="E16" s="5"/>
      <c r="F16" s="19">
        <f>M3*G8*F13*95%</f>
        <v>1231.2</v>
      </c>
      <c r="G16" s="20"/>
      <c r="H16" s="19">
        <f>M3*G8*H13*95%</f>
        <v>923.4</v>
      </c>
      <c r="I16" s="20"/>
      <c r="J16" s="19">
        <f>M3*G8*J13*95%</f>
        <v>615.6</v>
      </c>
      <c r="K16" s="21"/>
      <c r="L16" s="20"/>
      <c r="M16" s="22">
        <f>M3*G8*M13*95%</f>
        <v>307.8</v>
      </c>
    </row>
    <row r="17" ht="25" customHeight="1" spans="1:13">
      <c r="A17" s="5">
        <v>4</v>
      </c>
      <c r="B17" s="5"/>
      <c r="C17" s="5" t="s">
        <v>6</v>
      </c>
      <c r="D17" s="5"/>
      <c r="E17" s="5"/>
      <c r="F17" s="19">
        <f>I3*G9*F13*70%</f>
        <v>336</v>
      </c>
      <c r="G17" s="20"/>
      <c r="H17" s="19">
        <f>I3*G9*H13*70%</f>
        <v>252</v>
      </c>
      <c r="I17" s="20"/>
      <c r="J17" s="19">
        <f>I3*G9*H13*70%</f>
        <v>252</v>
      </c>
      <c r="K17" s="21"/>
      <c r="L17" s="20"/>
      <c r="M17" s="22">
        <f>I3*G9*M13*70%</f>
        <v>84</v>
      </c>
    </row>
    <row r="18" ht="25" customHeight="1" spans="1:13">
      <c r="A18" s="5" t="s">
        <v>26</v>
      </c>
      <c r="B18" s="5"/>
      <c r="C18" s="5"/>
      <c r="D18" s="5"/>
      <c r="E18" s="5"/>
      <c r="F18" s="19">
        <f t="shared" ref="F18:J18" si="2">SUM(F14:F17)</f>
        <v>4284.96</v>
      </c>
      <c r="G18" s="20"/>
      <c r="H18" s="19">
        <f t="shared" si="2"/>
        <v>3213.72</v>
      </c>
      <c r="I18" s="20"/>
      <c r="J18" s="19">
        <f t="shared" si="2"/>
        <v>2226.48</v>
      </c>
      <c r="K18" s="21"/>
      <c r="L18" s="20"/>
      <c r="M18" s="22">
        <f>SUM(M14:M17)</f>
        <v>1071.24</v>
      </c>
    </row>
    <row r="19" spans="1:13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  <c r="M19" s="24"/>
    </row>
    <row r="20" ht="25" customHeight="1" spans="1:13">
      <c r="C20" s="25"/>
      <c r="D20" s="26" t="s">
        <v>15</v>
      </c>
      <c r="E20" s="26" t="s">
        <v>27</v>
      </c>
      <c r="F20" s="26" t="s">
        <v>28</v>
      </c>
      <c r="G20" s="27"/>
    </row>
    <row r="21" ht="25" customHeight="1" spans="1:13">
      <c r="C21" s="26" t="s">
        <v>29</v>
      </c>
      <c r="D21" s="28">
        <f>F18</f>
        <v>4284.96</v>
      </c>
      <c r="E21" s="29">
        <v>0</v>
      </c>
      <c r="F21" s="29">
        <f t="shared" ref="F21:F24" si="3">D21*E21</f>
        <v>0</v>
      </c>
      <c r="G21" s="27"/>
    </row>
    <row r="22" ht="25" customHeight="1" spans="1:13">
      <c r="C22" s="26" t="s">
        <v>30</v>
      </c>
      <c r="D22" s="28">
        <f>H18</f>
        <v>3213.72</v>
      </c>
      <c r="E22" s="29">
        <v>0</v>
      </c>
      <c r="F22" s="29">
        <f t="shared" si="3"/>
        <v>0</v>
      </c>
      <c r="G22" s="27"/>
    </row>
    <row r="23" ht="25" customHeight="1" spans="1:13">
      <c r="C23" s="26" t="s">
        <v>31</v>
      </c>
      <c r="D23" s="28">
        <f>J18</f>
        <v>2226.48</v>
      </c>
      <c r="E23" s="29">
        <v>0</v>
      </c>
      <c r="F23" s="29">
        <f t="shared" si="3"/>
        <v>0</v>
      </c>
      <c r="G23" s="27"/>
    </row>
    <row r="24" ht="25" customHeight="1" spans="1:13">
      <c r="C24" s="26" t="s">
        <v>32</v>
      </c>
      <c r="D24" s="28">
        <f>M18</f>
        <v>1071.24</v>
      </c>
      <c r="E24" s="29">
        <v>0</v>
      </c>
      <c r="F24" s="29">
        <f t="shared" si="3"/>
        <v>0</v>
      </c>
      <c r="G24" s="27"/>
    </row>
    <row r="25" ht="43" customHeight="1" spans="1:13">
      <c r="C25" s="30" t="s">
        <v>33</v>
      </c>
      <c r="D25" s="31"/>
      <c r="E25" s="32"/>
      <c r="F25" s="33">
        <f>SUM(F22:F24)</f>
        <v>0</v>
      </c>
    </row>
    <row r="26" ht="25" customHeight="1" spans="1:13">
      <c r="C26" s="26" t="s">
        <v>34</v>
      </c>
      <c r="D26" s="31"/>
      <c r="E26" s="32"/>
      <c r="F26" s="33">
        <f>K10</f>
        <v>86526</v>
      </c>
    </row>
    <row r="27" ht="25" customHeight="1" spans="1:13">
      <c r="C27" s="26" t="s">
        <v>35</v>
      </c>
      <c r="D27" s="31"/>
      <c r="E27" s="32"/>
      <c r="F27" s="33">
        <f>SUM(F25:F26)</f>
        <v>86526</v>
      </c>
    </row>
    <row r="28" ht="25" customHeight="1"/>
  </sheetData>
  <mergeCells count="44">
    <mergeCell ref="A1:M1"/>
    <mergeCell ref="E2:H2"/>
    <mergeCell ref="I2:J2"/>
    <mergeCell ref="K2:L2"/>
    <mergeCell ref="E3:H3"/>
    <mergeCell ref="I3:J3"/>
    <mergeCell ref="K3:L3"/>
    <mergeCell ref="A4:M4"/>
    <mergeCell ref="B5:D5"/>
    <mergeCell ref="C6:D6"/>
    <mergeCell ref="C7:D7"/>
    <mergeCell ref="C8:D8"/>
    <mergeCell ref="C9:D9"/>
    <mergeCell ref="B12:E12"/>
    <mergeCell ref="F12:G12"/>
    <mergeCell ref="H12:I12"/>
    <mergeCell ref="J12:L12"/>
    <mergeCell ref="B13:E13"/>
    <mergeCell ref="F13:G13"/>
    <mergeCell ref="H13:I13"/>
    <mergeCell ref="J13:L13"/>
    <mergeCell ref="C14:E14"/>
    <mergeCell ref="F14:G14"/>
    <mergeCell ref="H14:I14"/>
    <mergeCell ref="J14:L14"/>
    <mergeCell ref="C15:E15"/>
    <mergeCell ref="F15:G15"/>
    <mergeCell ref="H15:I15"/>
    <mergeCell ref="J15:L15"/>
    <mergeCell ref="C16:E16"/>
    <mergeCell ref="F16:G16"/>
    <mergeCell ref="H16:I16"/>
    <mergeCell ref="J16:L16"/>
    <mergeCell ref="C17:E17"/>
    <mergeCell ref="F17:G17"/>
    <mergeCell ref="H17:I17"/>
    <mergeCell ref="J17:L17"/>
    <mergeCell ref="A18:E18"/>
    <mergeCell ref="F18:G18"/>
    <mergeCell ref="H18:I18"/>
    <mergeCell ref="J18:L18"/>
    <mergeCell ref="A12:A13"/>
    <mergeCell ref="B6:B8"/>
    <mergeCell ref="B14:B17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opLeftCell="A10" workbookViewId="0">
      <selection activeCell="K25" sqref="K25"/>
    </sheetView>
  </sheetViews>
  <sheetFormatPr defaultColWidth="8.72727272727273" defaultRowHeight="14"/>
  <cols>
    <col min="3" max="3" width="17.1818181818182" customWidth="1"/>
    <col min="6" max="6" width="13.6363636363636" customWidth="1"/>
    <col min="11" max="11" width="10.5454545454545" customWidth="1"/>
    <col min="13" max="13" width="12.5454545454545" customWidth="1"/>
  </cols>
  <sheetData>
    <row r="1" ht="32" customHeight="1" spans="1:13">
      <c r="A1" s="1" t="s">
        <v>62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1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  <c r="H2" s="3"/>
      <c r="I2" s="3" t="s">
        <v>6</v>
      </c>
      <c r="J2" s="3"/>
      <c r="K2" s="3" t="s">
        <v>7</v>
      </c>
      <c r="L2" s="3"/>
      <c r="M2" s="3" t="s">
        <v>8</v>
      </c>
    </row>
    <row r="3" ht="27" customHeight="1" spans="1:13">
      <c r="A3" s="4"/>
      <c r="B3" s="5"/>
      <c r="C3" s="5" t="s">
        <v>63</v>
      </c>
      <c r="D3" s="5">
        <v>4</v>
      </c>
      <c r="E3" s="5">
        <v>700</v>
      </c>
      <c r="F3" s="5"/>
      <c r="G3" s="5"/>
      <c r="H3" s="5"/>
      <c r="I3" s="5">
        <v>50</v>
      </c>
      <c r="J3" s="5"/>
      <c r="K3" s="5">
        <v>130</v>
      </c>
      <c r="L3" s="5"/>
      <c r="M3" s="5">
        <v>90</v>
      </c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6"/>
    </row>
    <row r="5" ht="26" spans="1:13">
      <c r="A5" s="3" t="s">
        <v>10</v>
      </c>
      <c r="B5" s="3" t="s">
        <v>11</v>
      </c>
      <c r="C5" s="3"/>
      <c r="D5" s="3"/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38</v>
      </c>
      <c r="K5" s="7" t="s">
        <v>41</v>
      </c>
      <c r="L5" s="34"/>
      <c r="M5" s="34"/>
    </row>
    <row r="6" ht="25" customHeight="1" spans="1:13">
      <c r="A6" s="5">
        <v>1</v>
      </c>
      <c r="B6" s="5" t="s">
        <v>18</v>
      </c>
      <c r="C6" s="5" t="s">
        <v>5</v>
      </c>
      <c r="D6" s="5"/>
      <c r="E6" s="5">
        <v>0</v>
      </c>
      <c r="F6" s="5">
        <f>D3</f>
        <v>4</v>
      </c>
      <c r="G6" s="5">
        <f>SUM(F6:F6)</f>
        <v>4</v>
      </c>
      <c r="H6" s="5">
        <f>E3</f>
        <v>700</v>
      </c>
      <c r="I6" s="5">
        <v>45</v>
      </c>
      <c r="J6" s="9">
        <f t="shared" ref="J6:J9" si="0">G6*H6*I6</f>
        <v>126000</v>
      </c>
      <c r="K6" s="10">
        <f>J6*60%</f>
        <v>75600</v>
      </c>
      <c r="L6" s="36"/>
      <c r="M6" s="37"/>
    </row>
    <row r="7" ht="25" customHeight="1" spans="1:13">
      <c r="A7" s="5">
        <v>2</v>
      </c>
      <c r="B7" s="5"/>
      <c r="C7" s="5" t="s">
        <v>7</v>
      </c>
      <c r="D7" s="5"/>
      <c r="E7" s="5">
        <v>0</v>
      </c>
      <c r="F7" s="5">
        <f>D3</f>
        <v>4</v>
      </c>
      <c r="G7" s="5">
        <f t="shared" ref="G7:G9" si="1">SUM(E7:F7)</f>
        <v>4</v>
      </c>
      <c r="H7" s="5">
        <f>K3</f>
        <v>130</v>
      </c>
      <c r="I7" s="5">
        <v>45</v>
      </c>
      <c r="J7" s="9">
        <f t="shared" si="0"/>
        <v>23400</v>
      </c>
      <c r="K7" s="10">
        <f>J7*70%</f>
        <v>16380</v>
      </c>
      <c r="L7" s="36"/>
      <c r="M7" s="36"/>
    </row>
    <row r="8" ht="25" customHeight="1" spans="1:13">
      <c r="A8" s="5">
        <v>3</v>
      </c>
      <c r="B8" s="5"/>
      <c r="C8" s="5" t="s">
        <v>8</v>
      </c>
      <c r="D8" s="5"/>
      <c r="E8" s="5">
        <v>3</v>
      </c>
      <c r="F8" s="5">
        <f>D3</f>
        <v>4</v>
      </c>
      <c r="G8" s="5">
        <f t="shared" si="1"/>
        <v>7</v>
      </c>
      <c r="H8" s="5">
        <f>M3</f>
        <v>90</v>
      </c>
      <c r="I8" s="5">
        <v>45</v>
      </c>
      <c r="J8" s="9">
        <f t="shared" si="0"/>
        <v>28350</v>
      </c>
      <c r="K8" s="10">
        <f>J8*80%</f>
        <v>22680</v>
      </c>
      <c r="L8" s="36"/>
      <c r="M8" s="36"/>
    </row>
    <row r="9" ht="25" customHeight="1" spans="1:13">
      <c r="A9" s="5">
        <v>4</v>
      </c>
      <c r="B9" s="5" t="s">
        <v>19</v>
      </c>
      <c r="C9" s="5" t="s">
        <v>6</v>
      </c>
      <c r="D9" s="5"/>
      <c r="E9" s="5">
        <v>0</v>
      </c>
      <c r="F9" s="5">
        <f>D3</f>
        <v>4</v>
      </c>
      <c r="G9" s="5">
        <f t="shared" si="1"/>
        <v>4</v>
      </c>
      <c r="H9" s="5">
        <f>I3</f>
        <v>50</v>
      </c>
      <c r="I9" s="5">
        <v>60</v>
      </c>
      <c r="J9" s="9">
        <f t="shared" si="0"/>
        <v>12000</v>
      </c>
      <c r="K9" s="10">
        <f>J9*40%</f>
        <v>4800</v>
      </c>
      <c r="L9" s="36"/>
      <c r="M9" s="36"/>
    </row>
    <row r="10" ht="29" customHeight="1" spans="1:13">
      <c r="A10" s="13"/>
      <c r="B10" s="13"/>
      <c r="C10" s="13"/>
      <c r="D10" s="13"/>
      <c r="E10" s="13"/>
      <c r="F10" s="13"/>
      <c r="G10" s="13"/>
      <c r="H10" s="13"/>
      <c r="I10" s="13"/>
      <c r="J10" s="12"/>
      <c r="K10" s="14">
        <f>SUM(K6:K9)</f>
        <v>119460</v>
      </c>
      <c r="L10" s="11"/>
      <c r="M10" s="11"/>
    </row>
    <row r="11" spans="1:13">
      <c r="A11" s="13"/>
      <c r="B11" s="13"/>
      <c r="C11" s="13"/>
      <c r="D11" s="13"/>
      <c r="E11" s="13"/>
      <c r="F11" s="13"/>
      <c r="G11" s="13"/>
      <c r="H11" s="13"/>
      <c r="I11" s="13"/>
      <c r="J11" s="12"/>
      <c r="K11" s="12"/>
      <c r="L11" s="11"/>
      <c r="M11" s="11"/>
    </row>
    <row r="12" ht="34" customHeight="1" spans="1:13">
      <c r="A12" s="15" t="s">
        <v>10</v>
      </c>
      <c r="B12" s="16" t="s">
        <v>11</v>
      </c>
      <c r="C12" s="16"/>
      <c r="D12" s="16"/>
      <c r="E12" s="16"/>
      <c r="F12" s="17" t="s">
        <v>20</v>
      </c>
      <c r="G12" s="18"/>
      <c r="H12" s="17" t="s">
        <v>21</v>
      </c>
      <c r="I12" s="18"/>
      <c r="J12" s="16" t="s">
        <v>22</v>
      </c>
      <c r="K12" s="16"/>
      <c r="L12" s="16"/>
      <c r="M12" s="16" t="s">
        <v>23</v>
      </c>
    </row>
    <row r="13" ht="25" customHeight="1" spans="1:13">
      <c r="A13" s="15"/>
      <c r="B13" s="16" t="s">
        <v>24</v>
      </c>
      <c r="C13" s="16"/>
      <c r="D13" s="16"/>
      <c r="E13" s="16"/>
      <c r="F13" s="17">
        <f>4*40%</f>
        <v>1.6</v>
      </c>
      <c r="G13" s="18"/>
      <c r="H13" s="17">
        <f>4*30%</f>
        <v>1.2</v>
      </c>
      <c r="I13" s="18"/>
      <c r="J13" s="16">
        <f>4*20%</f>
        <v>0.8</v>
      </c>
      <c r="K13" s="16"/>
      <c r="L13" s="16"/>
      <c r="M13" s="16">
        <f>4*10%</f>
        <v>0.4</v>
      </c>
    </row>
    <row r="14" ht="25" customHeight="1" spans="1:13">
      <c r="A14" s="5">
        <v>1</v>
      </c>
      <c r="B14" s="5" t="s">
        <v>25</v>
      </c>
      <c r="C14" s="5" t="s">
        <v>5</v>
      </c>
      <c r="D14" s="5"/>
      <c r="E14" s="5"/>
      <c r="F14" s="19">
        <f>G6*H6*F13*95%</f>
        <v>4256</v>
      </c>
      <c r="G14" s="20"/>
      <c r="H14" s="19">
        <f>E3*G6*H13*95%</f>
        <v>3192</v>
      </c>
      <c r="I14" s="20"/>
      <c r="J14" s="19">
        <f>E3*G6*J13*95%</f>
        <v>2128</v>
      </c>
      <c r="K14" s="21"/>
      <c r="L14" s="20"/>
      <c r="M14" s="22">
        <f>E3*G6*M13*95%</f>
        <v>1064</v>
      </c>
    </row>
    <row r="15" ht="25" customHeight="1" spans="1:13">
      <c r="A15" s="5">
        <v>2</v>
      </c>
      <c r="B15" s="5"/>
      <c r="C15" s="5" t="s">
        <v>7</v>
      </c>
      <c r="D15" s="5"/>
      <c r="E15" s="5"/>
      <c r="F15" s="19">
        <f>K3*G7*F13*95%</f>
        <v>790.4</v>
      </c>
      <c r="G15" s="20"/>
      <c r="H15" s="19">
        <f>K3*G7*H13*95%</f>
        <v>592.8</v>
      </c>
      <c r="I15" s="20"/>
      <c r="J15" s="19">
        <f>K3*G7*J13*95%</f>
        <v>395.2</v>
      </c>
      <c r="K15" s="21"/>
      <c r="L15" s="20"/>
      <c r="M15" s="22">
        <f>K3*G7*M13*95%</f>
        <v>197.6</v>
      </c>
    </row>
    <row r="16" ht="25" customHeight="1" spans="1:13">
      <c r="A16" s="5">
        <v>3</v>
      </c>
      <c r="B16" s="5"/>
      <c r="C16" s="5" t="s">
        <v>8</v>
      </c>
      <c r="D16" s="5"/>
      <c r="E16" s="5"/>
      <c r="F16" s="19">
        <f>M3*G8*F13*95%</f>
        <v>957.6</v>
      </c>
      <c r="G16" s="20"/>
      <c r="H16" s="19">
        <f>M3*G8*H13*95%</f>
        <v>718.2</v>
      </c>
      <c r="I16" s="20"/>
      <c r="J16" s="19">
        <f>M3*G8*J13*95%</f>
        <v>478.8</v>
      </c>
      <c r="K16" s="21"/>
      <c r="L16" s="20"/>
      <c r="M16" s="22">
        <f>M3*G8*M13*95%</f>
        <v>239.4</v>
      </c>
    </row>
    <row r="17" ht="25" customHeight="1" spans="1:13">
      <c r="A17" s="5">
        <v>4</v>
      </c>
      <c r="B17" s="5"/>
      <c r="C17" s="5" t="s">
        <v>6</v>
      </c>
      <c r="D17" s="5"/>
      <c r="E17" s="5"/>
      <c r="F17" s="19">
        <f>I3*G9*F13*70%</f>
        <v>224</v>
      </c>
      <c r="G17" s="20"/>
      <c r="H17" s="19">
        <f>I3*G9*H13*70%</f>
        <v>168</v>
      </c>
      <c r="I17" s="20"/>
      <c r="J17" s="19">
        <f>I3*G9*H13*70%</f>
        <v>168</v>
      </c>
      <c r="K17" s="21"/>
      <c r="L17" s="20"/>
      <c r="M17" s="22">
        <f>I3*G9*M13*70%</f>
        <v>56</v>
      </c>
    </row>
    <row r="18" ht="25" customHeight="1" spans="1:13">
      <c r="A18" s="5" t="s">
        <v>26</v>
      </c>
      <c r="B18" s="5"/>
      <c r="C18" s="5"/>
      <c r="D18" s="5"/>
      <c r="E18" s="5"/>
      <c r="F18" s="19">
        <f t="shared" ref="F18:J18" si="2">SUM(F14:F17)</f>
        <v>6228</v>
      </c>
      <c r="G18" s="20"/>
      <c r="H18" s="19">
        <f t="shared" si="2"/>
        <v>4671</v>
      </c>
      <c r="I18" s="20"/>
      <c r="J18" s="19">
        <f t="shared" si="2"/>
        <v>3170</v>
      </c>
      <c r="K18" s="21"/>
      <c r="L18" s="20"/>
      <c r="M18" s="22">
        <f>SUM(M14:M17)</f>
        <v>1557</v>
      </c>
    </row>
    <row r="19" spans="1:13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  <c r="M19" s="24"/>
    </row>
    <row r="20" ht="25" customHeight="1" spans="1:13">
      <c r="C20" s="25"/>
      <c r="D20" s="26" t="s">
        <v>15</v>
      </c>
      <c r="E20" s="26" t="s">
        <v>27</v>
      </c>
      <c r="F20" s="26" t="s">
        <v>28</v>
      </c>
      <c r="G20" s="27"/>
    </row>
    <row r="21" ht="25" customHeight="1" spans="1:13">
      <c r="C21" s="26" t="s">
        <v>29</v>
      </c>
      <c r="D21" s="28">
        <f>F18</f>
        <v>6228</v>
      </c>
      <c r="E21" s="29">
        <v>0</v>
      </c>
      <c r="F21" s="29">
        <f t="shared" ref="F21:F24" si="3">D21*E21</f>
        <v>0</v>
      </c>
      <c r="G21" s="27"/>
    </row>
    <row r="22" ht="25" customHeight="1" spans="1:13">
      <c r="C22" s="26" t="s">
        <v>30</v>
      </c>
      <c r="D22" s="28">
        <f>H18</f>
        <v>4671</v>
      </c>
      <c r="E22" s="29">
        <v>0</v>
      </c>
      <c r="F22" s="29">
        <f t="shared" si="3"/>
        <v>0</v>
      </c>
      <c r="G22" s="27"/>
    </row>
    <row r="23" ht="25" customHeight="1" spans="1:13">
      <c r="C23" s="26" t="s">
        <v>31</v>
      </c>
      <c r="D23" s="28">
        <f>J18</f>
        <v>3170</v>
      </c>
      <c r="E23" s="29">
        <v>0</v>
      </c>
      <c r="F23" s="29">
        <f t="shared" si="3"/>
        <v>0</v>
      </c>
      <c r="G23" s="27"/>
    </row>
    <row r="24" ht="25" customHeight="1" spans="1:13">
      <c r="C24" s="26" t="s">
        <v>32</v>
      </c>
      <c r="D24" s="28">
        <f>M18</f>
        <v>1557</v>
      </c>
      <c r="E24" s="29">
        <v>0</v>
      </c>
      <c r="F24" s="29">
        <f t="shared" si="3"/>
        <v>0</v>
      </c>
      <c r="G24" s="27"/>
    </row>
    <row r="25" ht="36" customHeight="1" spans="1:13">
      <c r="C25" s="30" t="s">
        <v>33</v>
      </c>
      <c r="D25" s="31"/>
      <c r="E25" s="32"/>
      <c r="F25" s="33">
        <f>SUM(F22:F24)</f>
        <v>0</v>
      </c>
    </row>
    <row r="26" ht="25" customHeight="1" spans="1:13">
      <c r="C26" s="26" t="s">
        <v>34</v>
      </c>
      <c r="D26" s="31"/>
      <c r="E26" s="32"/>
      <c r="F26" s="33">
        <f>K10</f>
        <v>119460</v>
      </c>
    </row>
    <row r="27" ht="25" customHeight="1" spans="1:13">
      <c r="C27" s="26" t="s">
        <v>35</v>
      </c>
      <c r="D27" s="31"/>
      <c r="E27" s="32"/>
      <c r="F27" s="33">
        <f>SUM(F25:F26)</f>
        <v>119460</v>
      </c>
    </row>
  </sheetData>
  <mergeCells count="44">
    <mergeCell ref="A1:M1"/>
    <mergeCell ref="E2:H2"/>
    <mergeCell ref="I2:J2"/>
    <mergeCell ref="K2:L2"/>
    <mergeCell ref="E3:H3"/>
    <mergeCell ref="I3:J3"/>
    <mergeCell ref="K3:L3"/>
    <mergeCell ref="A4:M4"/>
    <mergeCell ref="B5:D5"/>
    <mergeCell ref="C6:D6"/>
    <mergeCell ref="C7:D7"/>
    <mergeCell ref="C8:D8"/>
    <mergeCell ref="C9:D9"/>
    <mergeCell ref="B12:E12"/>
    <mergeCell ref="F12:G12"/>
    <mergeCell ref="H12:I12"/>
    <mergeCell ref="J12:L12"/>
    <mergeCell ref="B13:E13"/>
    <mergeCell ref="F13:G13"/>
    <mergeCell ref="H13:I13"/>
    <mergeCell ref="J13:L13"/>
    <mergeCell ref="C14:E14"/>
    <mergeCell ref="F14:G14"/>
    <mergeCell ref="H14:I14"/>
    <mergeCell ref="J14:L14"/>
    <mergeCell ref="C15:E15"/>
    <mergeCell ref="F15:G15"/>
    <mergeCell ref="H15:I15"/>
    <mergeCell ref="J15:L15"/>
    <mergeCell ref="C16:E16"/>
    <mergeCell ref="F16:G16"/>
    <mergeCell ref="H16:I16"/>
    <mergeCell ref="J16:L16"/>
    <mergeCell ref="C17:E17"/>
    <mergeCell ref="F17:G17"/>
    <mergeCell ref="H17:I17"/>
    <mergeCell ref="J17:L17"/>
    <mergeCell ref="A18:E18"/>
    <mergeCell ref="F18:G18"/>
    <mergeCell ref="H18:I18"/>
    <mergeCell ref="J18:L18"/>
    <mergeCell ref="A12:A13"/>
    <mergeCell ref="B6:B8"/>
    <mergeCell ref="B14:B17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opLeftCell="A11" workbookViewId="0">
      <selection activeCell="H24" sqref="H24"/>
    </sheetView>
  </sheetViews>
  <sheetFormatPr defaultColWidth="8.72727272727273" defaultRowHeight="14"/>
  <cols>
    <col min="3" max="3" width="16.0909090909091" customWidth="1"/>
    <col min="6" max="6" width="13.1818181818182" customWidth="1"/>
    <col min="11" max="11" width="10.1818181818182" customWidth="1"/>
    <col min="13" max="13" width="13" customWidth="1"/>
  </cols>
  <sheetData>
    <row r="1" ht="33" customHeight="1" spans="1:13">
      <c r="A1" s="1" t="s">
        <v>64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  <c r="H2" s="3"/>
      <c r="I2" s="3" t="s">
        <v>6</v>
      </c>
      <c r="J2" s="3"/>
      <c r="K2" s="3" t="s">
        <v>7</v>
      </c>
      <c r="L2" s="3"/>
      <c r="M2" s="3" t="s">
        <v>8</v>
      </c>
    </row>
    <row r="3" ht="32" customHeight="1" spans="1:13">
      <c r="A3" s="4"/>
      <c r="B3" s="5"/>
      <c r="C3" s="5" t="s">
        <v>65</v>
      </c>
      <c r="D3" s="5">
        <v>5</v>
      </c>
      <c r="E3" s="5">
        <v>567</v>
      </c>
      <c r="F3" s="5"/>
      <c r="G3" s="5"/>
      <c r="H3" s="5"/>
      <c r="I3" s="5">
        <v>50</v>
      </c>
      <c r="J3" s="5"/>
      <c r="K3" s="5">
        <v>66</v>
      </c>
      <c r="L3" s="5"/>
      <c r="M3" s="5">
        <v>90</v>
      </c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6"/>
    </row>
    <row r="5" ht="26" spans="1:13">
      <c r="A5" s="3" t="s">
        <v>10</v>
      </c>
      <c r="B5" s="3" t="s">
        <v>11</v>
      </c>
      <c r="C5" s="3"/>
      <c r="D5" s="3"/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38</v>
      </c>
      <c r="K5" s="7" t="s">
        <v>41</v>
      </c>
      <c r="L5" s="34"/>
      <c r="M5" s="34"/>
    </row>
    <row r="6" ht="25" customHeight="1" spans="1:13">
      <c r="A6" s="5">
        <v>1</v>
      </c>
      <c r="B6" s="5" t="s">
        <v>18</v>
      </c>
      <c r="C6" s="5" t="s">
        <v>5</v>
      </c>
      <c r="D6" s="5"/>
      <c r="E6" s="5">
        <v>0</v>
      </c>
      <c r="F6" s="5">
        <f>D3</f>
        <v>5</v>
      </c>
      <c r="G6" s="5">
        <f>SUM(F6:F6)</f>
        <v>5</v>
      </c>
      <c r="H6" s="5">
        <f>E3</f>
        <v>567</v>
      </c>
      <c r="I6" s="5">
        <v>45</v>
      </c>
      <c r="J6" s="9">
        <f t="shared" ref="J6:J9" si="0">G6*H6*I6</f>
        <v>127575</v>
      </c>
      <c r="K6" s="10">
        <f>J6*60%</f>
        <v>76545</v>
      </c>
      <c r="L6" s="36"/>
      <c r="M6" s="37"/>
    </row>
    <row r="7" ht="25" customHeight="1" spans="1:13">
      <c r="A7" s="5">
        <v>2</v>
      </c>
      <c r="B7" s="5"/>
      <c r="C7" s="5" t="s">
        <v>7</v>
      </c>
      <c r="D7" s="5"/>
      <c r="E7" s="5">
        <v>0</v>
      </c>
      <c r="F7" s="5">
        <f>D3</f>
        <v>5</v>
      </c>
      <c r="G7" s="5">
        <f t="shared" ref="G7:G9" si="1">SUM(E7:F7)</f>
        <v>5</v>
      </c>
      <c r="H7" s="5">
        <f>K3</f>
        <v>66</v>
      </c>
      <c r="I7" s="5">
        <v>45</v>
      </c>
      <c r="J7" s="9">
        <f t="shared" si="0"/>
        <v>14850</v>
      </c>
      <c r="K7" s="10">
        <f>J7*70%</f>
        <v>10395</v>
      </c>
      <c r="L7" s="36"/>
      <c r="M7" s="36"/>
    </row>
    <row r="8" ht="25" customHeight="1" spans="1:13">
      <c r="A8" s="5">
        <v>3</v>
      </c>
      <c r="B8" s="5"/>
      <c r="C8" s="5" t="s">
        <v>8</v>
      </c>
      <c r="D8" s="5"/>
      <c r="E8" s="5">
        <v>3</v>
      </c>
      <c r="F8" s="5">
        <f>D3</f>
        <v>5</v>
      </c>
      <c r="G8" s="5">
        <f t="shared" si="1"/>
        <v>8</v>
      </c>
      <c r="H8" s="5">
        <f>M3</f>
        <v>90</v>
      </c>
      <c r="I8" s="5">
        <v>45</v>
      </c>
      <c r="J8" s="9">
        <f t="shared" si="0"/>
        <v>32400</v>
      </c>
      <c r="K8" s="10">
        <f>J8*80%</f>
        <v>25920</v>
      </c>
      <c r="L8" s="36"/>
      <c r="M8" s="36"/>
    </row>
    <row r="9" ht="25" customHeight="1" spans="1:13">
      <c r="A9" s="5">
        <v>4</v>
      </c>
      <c r="B9" s="5" t="s">
        <v>19</v>
      </c>
      <c r="C9" s="5" t="s">
        <v>6</v>
      </c>
      <c r="D9" s="5"/>
      <c r="E9" s="5">
        <v>0</v>
      </c>
      <c r="F9" s="5">
        <f>D3</f>
        <v>5</v>
      </c>
      <c r="G9" s="5">
        <f t="shared" si="1"/>
        <v>5</v>
      </c>
      <c r="H9" s="5">
        <f>I3</f>
        <v>50</v>
      </c>
      <c r="I9" s="5">
        <v>60</v>
      </c>
      <c r="J9" s="9">
        <f t="shared" si="0"/>
        <v>15000</v>
      </c>
      <c r="K9" s="10">
        <f>J9*40%</f>
        <v>6000</v>
      </c>
      <c r="L9" s="36"/>
      <c r="M9" s="36"/>
    </row>
    <row r="10" ht="25" customHeight="1" spans="1:13">
      <c r="A10" s="13"/>
      <c r="B10" s="13"/>
      <c r="C10" s="13"/>
      <c r="D10" s="13"/>
      <c r="E10" s="13"/>
      <c r="F10" s="13"/>
      <c r="G10" s="13"/>
      <c r="H10" s="13"/>
      <c r="I10" s="13"/>
      <c r="J10" s="12"/>
      <c r="K10" s="14">
        <f>SUM(K6:K9)</f>
        <v>118860</v>
      </c>
      <c r="L10" s="11"/>
      <c r="M10" s="11"/>
    </row>
    <row r="11" spans="1:13">
      <c r="A11" s="13"/>
      <c r="B11" s="13"/>
      <c r="C11" s="13"/>
      <c r="D11" s="13"/>
      <c r="E11" s="13"/>
      <c r="F11" s="13"/>
      <c r="G11" s="13"/>
      <c r="H11" s="13"/>
      <c r="I11" s="13"/>
      <c r="J11" s="12"/>
      <c r="K11" s="12"/>
      <c r="L11" s="11"/>
      <c r="M11" s="11"/>
    </row>
    <row r="12" ht="26" spans="1:13">
      <c r="A12" s="15" t="s">
        <v>10</v>
      </c>
      <c r="B12" s="16" t="s">
        <v>11</v>
      </c>
      <c r="C12" s="16"/>
      <c r="D12" s="16"/>
      <c r="E12" s="16"/>
      <c r="F12" s="17" t="s">
        <v>20</v>
      </c>
      <c r="G12" s="18"/>
      <c r="H12" s="17" t="s">
        <v>21</v>
      </c>
      <c r="I12" s="18"/>
      <c r="J12" s="16" t="s">
        <v>22</v>
      </c>
      <c r="K12" s="16"/>
      <c r="L12" s="16"/>
      <c r="M12" s="16" t="s">
        <v>23</v>
      </c>
    </row>
    <row r="13" ht="25" customHeight="1" spans="1:13">
      <c r="A13" s="15"/>
      <c r="B13" s="16" t="s">
        <v>24</v>
      </c>
      <c r="C13" s="16"/>
      <c r="D13" s="16"/>
      <c r="E13" s="16"/>
      <c r="F13" s="17">
        <f>4*40%</f>
        <v>1.6</v>
      </c>
      <c r="G13" s="18"/>
      <c r="H13" s="17">
        <f>4*30%</f>
        <v>1.2</v>
      </c>
      <c r="I13" s="18"/>
      <c r="J13" s="16">
        <f>4*20%</f>
        <v>0.8</v>
      </c>
      <c r="K13" s="16"/>
      <c r="L13" s="16"/>
      <c r="M13" s="16">
        <f>4*10%</f>
        <v>0.4</v>
      </c>
    </row>
    <row r="14" ht="25" customHeight="1" spans="1:13">
      <c r="A14" s="5">
        <v>1</v>
      </c>
      <c r="B14" s="5" t="s">
        <v>25</v>
      </c>
      <c r="C14" s="5" t="s">
        <v>5</v>
      </c>
      <c r="D14" s="5"/>
      <c r="E14" s="5"/>
      <c r="F14" s="19">
        <f>G6*H6*F13*95%</f>
        <v>4309.2</v>
      </c>
      <c r="G14" s="20"/>
      <c r="H14" s="19">
        <f>E3*G6*H13*95%</f>
        <v>3231.9</v>
      </c>
      <c r="I14" s="20"/>
      <c r="J14" s="19">
        <f>E3*G6*J13*95%</f>
        <v>2154.6</v>
      </c>
      <c r="K14" s="21"/>
      <c r="L14" s="20"/>
      <c r="M14" s="22">
        <f>E3*G6*M13*95%</f>
        <v>1077.3</v>
      </c>
    </row>
    <row r="15" ht="25" customHeight="1" spans="1:13">
      <c r="A15" s="5">
        <v>2</v>
      </c>
      <c r="B15" s="5"/>
      <c r="C15" s="5" t="s">
        <v>7</v>
      </c>
      <c r="D15" s="5"/>
      <c r="E15" s="5"/>
      <c r="F15" s="19">
        <f>K3*G7*F13*95%</f>
        <v>501.6</v>
      </c>
      <c r="G15" s="20"/>
      <c r="H15" s="19">
        <f>K3*G7*H13*95%</f>
        <v>376.2</v>
      </c>
      <c r="I15" s="20"/>
      <c r="J15" s="19">
        <f>K3*G7*J13*95%</f>
        <v>250.8</v>
      </c>
      <c r="K15" s="21"/>
      <c r="L15" s="20"/>
      <c r="M15" s="22">
        <f>K3*G7*M13*95%</f>
        <v>125.4</v>
      </c>
    </row>
    <row r="16" ht="25" customHeight="1" spans="1:13">
      <c r="A16" s="5">
        <v>3</v>
      </c>
      <c r="B16" s="5"/>
      <c r="C16" s="5" t="s">
        <v>8</v>
      </c>
      <c r="D16" s="5"/>
      <c r="E16" s="5"/>
      <c r="F16" s="19">
        <f>M3*G8*F13*95%</f>
        <v>1094.4</v>
      </c>
      <c r="G16" s="20"/>
      <c r="H16" s="19">
        <f>M3*G8*H13*95%</f>
        <v>820.8</v>
      </c>
      <c r="I16" s="20"/>
      <c r="J16" s="19">
        <f>M3*G8*J13*95%</f>
        <v>547.2</v>
      </c>
      <c r="K16" s="21"/>
      <c r="L16" s="20"/>
      <c r="M16" s="22">
        <f>M3*G8*M13*95%</f>
        <v>273.6</v>
      </c>
    </row>
    <row r="17" ht="25" customHeight="1" spans="1:13">
      <c r="A17" s="5">
        <v>4</v>
      </c>
      <c r="B17" s="5"/>
      <c r="C17" s="5" t="s">
        <v>6</v>
      </c>
      <c r="D17" s="5"/>
      <c r="E17" s="5"/>
      <c r="F17" s="19">
        <f>I3*G9*F13*70%</f>
        <v>280</v>
      </c>
      <c r="G17" s="20"/>
      <c r="H17" s="19">
        <f>I3*G9*H13*70%</f>
        <v>210</v>
      </c>
      <c r="I17" s="20"/>
      <c r="J17" s="19">
        <f>I3*G9*H13*70%</f>
        <v>210</v>
      </c>
      <c r="K17" s="21"/>
      <c r="L17" s="20"/>
      <c r="M17" s="22">
        <f>I3*G9*M13*70%</f>
        <v>70</v>
      </c>
    </row>
    <row r="18" ht="25" customHeight="1" spans="1:13">
      <c r="A18" s="5" t="s">
        <v>26</v>
      </c>
      <c r="B18" s="5"/>
      <c r="C18" s="5"/>
      <c r="D18" s="5"/>
      <c r="E18" s="5"/>
      <c r="F18" s="19">
        <f t="shared" ref="F18:J18" si="2">SUM(F14:F17)</f>
        <v>6185.2</v>
      </c>
      <c r="G18" s="20"/>
      <c r="H18" s="19">
        <f t="shared" si="2"/>
        <v>4638.9</v>
      </c>
      <c r="I18" s="20"/>
      <c r="J18" s="19">
        <f t="shared" si="2"/>
        <v>3162.6</v>
      </c>
      <c r="K18" s="21"/>
      <c r="L18" s="20"/>
      <c r="M18" s="22">
        <f>SUM(M14:M17)</f>
        <v>1546.3</v>
      </c>
    </row>
    <row r="19" spans="1:13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  <c r="M19" s="24"/>
    </row>
    <row r="20" ht="25" customHeight="1" spans="1:13">
      <c r="C20" s="25"/>
      <c r="D20" s="26" t="s">
        <v>15</v>
      </c>
      <c r="E20" s="26" t="s">
        <v>27</v>
      </c>
      <c r="F20" s="26" t="s">
        <v>28</v>
      </c>
      <c r="G20" s="27"/>
    </row>
    <row r="21" ht="25" customHeight="1" spans="1:13">
      <c r="C21" s="26" t="s">
        <v>29</v>
      </c>
      <c r="D21" s="28">
        <f>F18</f>
        <v>6185.2</v>
      </c>
      <c r="E21" s="29">
        <v>0</v>
      </c>
      <c r="F21" s="29">
        <f t="shared" ref="F21:F24" si="3">D21*E21</f>
        <v>0</v>
      </c>
      <c r="G21" s="27"/>
    </row>
    <row r="22" ht="25" customHeight="1" spans="1:13">
      <c r="C22" s="26" t="s">
        <v>30</v>
      </c>
      <c r="D22" s="28">
        <f>H18</f>
        <v>4638.9</v>
      </c>
      <c r="E22" s="29">
        <v>0</v>
      </c>
      <c r="F22" s="29">
        <f t="shared" si="3"/>
        <v>0</v>
      </c>
      <c r="G22" s="27"/>
    </row>
    <row r="23" ht="25" customHeight="1" spans="1:13">
      <c r="C23" s="26" t="s">
        <v>31</v>
      </c>
      <c r="D23" s="28">
        <f>J18</f>
        <v>3162.6</v>
      </c>
      <c r="E23" s="29">
        <v>0</v>
      </c>
      <c r="F23" s="29">
        <f t="shared" si="3"/>
        <v>0</v>
      </c>
      <c r="G23" s="27"/>
    </row>
    <row r="24" ht="25" customHeight="1" spans="1:13">
      <c r="C24" s="26" t="s">
        <v>32</v>
      </c>
      <c r="D24" s="28">
        <f>M18</f>
        <v>1546.3</v>
      </c>
      <c r="E24" s="29">
        <v>0</v>
      </c>
      <c r="F24" s="29">
        <f t="shared" si="3"/>
        <v>0</v>
      </c>
      <c r="G24" s="27"/>
    </row>
    <row r="25" ht="45" customHeight="1" spans="1:13">
      <c r="C25" s="30" t="s">
        <v>33</v>
      </c>
      <c r="D25" s="31"/>
      <c r="E25" s="32"/>
      <c r="F25" s="33">
        <f>SUM(F22:F24)</f>
        <v>0</v>
      </c>
    </row>
    <row r="26" ht="25" customHeight="1" spans="1:13">
      <c r="C26" s="26" t="s">
        <v>34</v>
      </c>
      <c r="D26" s="31"/>
      <c r="E26" s="32"/>
      <c r="F26" s="33">
        <f>K10</f>
        <v>118860</v>
      </c>
    </row>
    <row r="27" ht="25" customHeight="1" spans="1:13">
      <c r="C27" s="26" t="s">
        <v>35</v>
      </c>
      <c r="D27" s="31"/>
      <c r="E27" s="32"/>
      <c r="F27" s="33">
        <f>SUM(F25:F26)</f>
        <v>118860</v>
      </c>
    </row>
  </sheetData>
  <mergeCells count="44">
    <mergeCell ref="A1:M1"/>
    <mergeCell ref="E2:H2"/>
    <mergeCell ref="I2:J2"/>
    <mergeCell ref="K2:L2"/>
    <mergeCell ref="E3:H3"/>
    <mergeCell ref="I3:J3"/>
    <mergeCell ref="K3:L3"/>
    <mergeCell ref="A4:M4"/>
    <mergeCell ref="B5:D5"/>
    <mergeCell ref="C6:D6"/>
    <mergeCell ref="C7:D7"/>
    <mergeCell ref="C8:D8"/>
    <mergeCell ref="C9:D9"/>
    <mergeCell ref="B12:E12"/>
    <mergeCell ref="F12:G12"/>
    <mergeCell ref="H12:I12"/>
    <mergeCell ref="J12:L12"/>
    <mergeCell ref="B13:E13"/>
    <mergeCell ref="F13:G13"/>
    <mergeCell ref="H13:I13"/>
    <mergeCell ref="J13:L13"/>
    <mergeCell ref="C14:E14"/>
    <mergeCell ref="F14:G14"/>
    <mergeCell ref="H14:I14"/>
    <mergeCell ref="J14:L14"/>
    <mergeCell ref="C15:E15"/>
    <mergeCell ref="F15:G15"/>
    <mergeCell ref="H15:I15"/>
    <mergeCell ref="J15:L15"/>
    <mergeCell ref="C16:E16"/>
    <mergeCell ref="F16:G16"/>
    <mergeCell ref="H16:I16"/>
    <mergeCell ref="J16:L16"/>
    <mergeCell ref="C17:E17"/>
    <mergeCell ref="F17:G17"/>
    <mergeCell ref="H17:I17"/>
    <mergeCell ref="J17:L17"/>
    <mergeCell ref="A18:E18"/>
    <mergeCell ref="F18:G18"/>
    <mergeCell ref="H18:I18"/>
    <mergeCell ref="J18:L18"/>
    <mergeCell ref="A12:A13"/>
    <mergeCell ref="B6:B8"/>
    <mergeCell ref="B14:B17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opLeftCell="A9" workbookViewId="0">
      <selection activeCell="F25" sqref="F25"/>
    </sheetView>
  </sheetViews>
  <sheetFormatPr defaultColWidth="8.72727272727273" defaultRowHeight="14"/>
  <cols>
    <col min="3" max="3" width="16.5454545454545" customWidth="1"/>
    <col min="6" max="6" width="12.2727272727273" customWidth="1"/>
    <col min="11" max="11" width="11.5454545454545" customWidth="1"/>
    <col min="13" max="13" width="12.5454545454545" customWidth="1"/>
  </cols>
  <sheetData>
    <row r="1" ht="37" customHeight="1" spans="1:13">
      <c r="A1" s="1" t="s">
        <v>66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  <c r="H2" s="3"/>
      <c r="I2" s="3" t="s">
        <v>6</v>
      </c>
      <c r="J2" s="3"/>
      <c r="K2" s="3" t="s">
        <v>7</v>
      </c>
      <c r="L2" s="3"/>
      <c r="M2" s="3" t="s">
        <v>8</v>
      </c>
    </row>
    <row r="3" ht="33" customHeight="1" spans="1:13">
      <c r="A3" s="4"/>
      <c r="B3" s="5"/>
      <c r="C3" s="5" t="s">
        <v>40</v>
      </c>
      <c r="D3" s="5">
        <v>7</v>
      </c>
      <c r="E3" s="5">
        <v>378</v>
      </c>
      <c r="F3" s="5"/>
      <c r="G3" s="5"/>
      <c r="H3" s="5"/>
      <c r="I3" s="5">
        <v>50</v>
      </c>
      <c r="J3" s="5"/>
      <c r="K3" s="5">
        <v>32</v>
      </c>
      <c r="L3" s="5"/>
      <c r="M3" s="5">
        <v>90</v>
      </c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6"/>
    </row>
    <row r="5" ht="26" spans="1:13">
      <c r="A5" s="3" t="s">
        <v>10</v>
      </c>
      <c r="B5" s="3" t="s">
        <v>11</v>
      </c>
      <c r="C5" s="3"/>
      <c r="D5" s="3"/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38</v>
      </c>
      <c r="K5" s="7" t="s">
        <v>41</v>
      </c>
      <c r="L5" s="34"/>
      <c r="M5" s="34"/>
    </row>
    <row r="6" ht="25" customHeight="1" spans="1:13">
      <c r="A6" s="5">
        <v>1</v>
      </c>
      <c r="B6" s="5" t="s">
        <v>18</v>
      </c>
      <c r="C6" s="5" t="s">
        <v>5</v>
      </c>
      <c r="D6" s="5"/>
      <c r="E6" s="5">
        <v>0</v>
      </c>
      <c r="F6" s="5">
        <f>D3</f>
        <v>7</v>
      </c>
      <c r="G6" s="5">
        <f>SUM(F6:F6)</f>
        <v>7</v>
      </c>
      <c r="H6" s="5">
        <f>E3</f>
        <v>378</v>
      </c>
      <c r="I6" s="5">
        <v>45</v>
      </c>
      <c r="J6" s="9">
        <f t="shared" ref="J6:J9" si="0">G6*H6*I6</f>
        <v>119070</v>
      </c>
      <c r="K6" s="10">
        <f>J6*60%</f>
        <v>71442</v>
      </c>
      <c r="L6" s="36"/>
      <c r="M6" s="37"/>
    </row>
    <row r="7" ht="25" customHeight="1" spans="1:13">
      <c r="A7" s="5">
        <v>2</v>
      </c>
      <c r="B7" s="5"/>
      <c r="C7" s="5" t="s">
        <v>7</v>
      </c>
      <c r="D7" s="5"/>
      <c r="E7" s="5">
        <v>0</v>
      </c>
      <c r="F7" s="5">
        <f>D3</f>
        <v>7</v>
      </c>
      <c r="G7" s="5">
        <f t="shared" ref="G7:G9" si="1">SUM(E7:F7)</f>
        <v>7</v>
      </c>
      <c r="H7" s="5">
        <f>K3</f>
        <v>32</v>
      </c>
      <c r="I7" s="5">
        <v>45</v>
      </c>
      <c r="J7" s="9">
        <f t="shared" si="0"/>
        <v>10080</v>
      </c>
      <c r="K7" s="10">
        <f>J7*70%</f>
        <v>7056</v>
      </c>
      <c r="L7" s="36"/>
      <c r="M7" s="36"/>
    </row>
    <row r="8" ht="25" customHeight="1" spans="1:13">
      <c r="A8" s="5">
        <v>3</v>
      </c>
      <c r="B8" s="5"/>
      <c r="C8" s="5" t="s">
        <v>8</v>
      </c>
      <c r="D8" s="5"/>
      <c r="E8" s="5">
        <v>3</v>
      </c>
      <c r="F8" s="5">
        <f>D3</f>
        <v>7</v>
      </c>
      <c r="G8" s="5">
        <f t="shared" si="1"/>
        <v>10</v>
      </c>
      <c r="H8" s="5">
        <f>M3</f>
        <v>90</v>
      </c>
      <c r="I8" s="5">
        <v>45</v>
      </c>
      <c r="J8" s="9">
        <f t="shared" si="0"/>
        <v>40500</v>
      </c>
      <c r="K8" s="10">
        <f>J8*80%</f>
        <v>32400</v>
      </c>
      <c r="L8" s="36"/>
      <c r="M8" s="36"/>
    </row>
    <row r="9" ht="25" customHeight="1" spans="1:13">
      <c r="A9" s="5">
        <v>4</v>
      </c>
      <c r="B9" s="5" t="s">
        <v>19</v>
      </c>
      <c r="C9" s="5" t="s">
        <v>6</v>
      </c>
      <c r="D9" s="5"/>
      <c r="E9" s="5">
        <v>0</v>
      </c>
      <c r="F9" s="5">
        <f>D3</f>
        <v>7</v>
      </c>
      <c r="G9" s="5">
        <f t="shared" si="1"/>
        <v>7</v>
      </c>
      <c r="H9" s="5">
        <f>I3</f>
        <v>50</v>
      </c>
      <c r="I9" s="5">
        <v>60</v>
      </c>
      <c r="J9" s="9">
        <f t="shared" si="0"/>
        <v>21000</v>
      </c>
      <c r="K9" s="10">
        <f>J9*40%</f>
        <v>8400</v>
      </c>
      <c r="L9" s="36"/>
      <c r="M9" s="36"/>
    </row>
    <row r="10" ht="25" customHeight="1" spans="1:13">
      <c r="A10" s="13"/>
      <c r="B10" s="13"/>
      <c r="C10" s="13"/>
      <c r="D10" s="13"/>
      <c r="E10" s="13"/>
      <c r="F10" s="13"/>
      <c r="G10" s="13"/>
      <c r="H10" s="13"/>
      <c r="I10" s="13"/>
      <c r="J10" s="12"/>
      <c r="K10" s="14">
        <f>SUM(K6:K9)</f>
        <v>119298</v>
      </c>
      <c r="L10" s="11"/>
      <c r="M10" s="11"/>
    </row>
    <row r="11" spans="1:13">
      <c r="A11" s="13"/>
      <c r="B11" s="13"/>
      <c r="C11" s="13"/>
      <c r="D11" s="13"/>
      <c r="E11" s="13"/>
      <c r="F11" s="13"/>
      <c r="G11" s="13"/>
      <c r="H11" s="13"/>
      <c r="I11" s="13"/>
      <c r="J11" s="12"/>
      <c r="K11" s="12"/>
      <c r="L11" s="11"/>
      <c r="M11" s="11"/>
    </row>
    <row r="12" ht="26" spans="1:13">
      <c r="A12" s="15" t="s">
        <v>10</v>
      </c>
      <c r="B12" s="16" t="s">
        <v>11</v>
      </c>
      <c r="C12" s="16"/>
      <c r="D12" s="16"/>
      <c r="E12" s="16"/>
      <c r="F12" s="17" t="s">
        <v>20</v>
      </c>
      <c r="G12" s="18"/>
      <c r="H12" s="17" t="s">
        <v>21</v>
      </c>
      <c r="I12" s="18"/>
      <c r="J12" s="16" t="s">
        <v>22</v>
      </c>
      <c r="K12" s="16"/>
      <c r="L12" s="16"/>
      <c r="M12" s="16" t="s">
        <v>23</v>
      </c>
    </row>
    <row r="13" ht="25" customHeight="1" spans="1:13">
      <c r="A13" s="15"/>
      <c r="B13" s="16" t="s">
        <v>24</v>
      </c>
      <c r="C13" s="16"/>
      <c r="D13" s="16"/>
      <c r="E13" s="16"/>
      <c r="F13" s="17">
        <f>4*40%</f>
        <v>1.6</v>
      </c>
      <c r="G13" s="18"/>
      <c r="H13" s="17">
        <f>4*30%</f>
        <v>1.2</v>
      </c>
      <c r="I13" s="18"/>
      <c r="J13" s="16">
        <f>4*20%</f>
        <v>0.8</v>
      </c>
      <c r="K13" s="16"/>
      <c r="L13" s="16"/>
      <c r="M13" s="16">
        <f>4*10%</f>
        <v>0.4</v>
      </c>
    </row>
    <row r="14" ht="25" customHeight="1" spans="1:13">
      <c r="A14" s="5">
        <v>1</v>
      </c>
      <c r="B14" s="5" t="s">
        <v>25</v>
      </c>
      <c r="C14" s="5" t="s">
        <v>5</v>
      </c>
      <c r="D14" s="5"/>
      <c r="E14" s="5"/>
      <c r="F14" s="19">
        <f>G6*H6*F13*95%</f>
        <v>4021.92</v>
      </c>
      <c r="G14" s="20"/>
      <c r="H14" s="19">
        <f>E3*G6*H13*95%</f>
        <v>3016.44</v>
      </c>
      <c r="I14" s="20"/>
      <c r="J14" s="19">
        <f>E3*G6*J13*95%</f>
        <v>2010.96</v>
      </c>
      <c r="K14" s="21"/>
      <c r="L14" s="20"/>
      <c r="M14" s="22">
        <f>E3*G6*M13*95%</f>
        <v>1005.48</v>
      </c>
    </row>
    <row r="15" ht="25" customHeight="1" spans="1:13">
      <c r="A15" s="5">
        <v>2</v>
      </c>
      <c r="B15" s="5"/>
      <c r="C15" s="5" t="s">
        <v>7</v>
      </c>
      <c r="D15" s="5"/>
      <c r="E15" s="5"/>
      <c r="F15" s="19">
        <f>K3*G7*F13*95%</f>
        <v>340.48</v>
      </c>
      <c r="G15" s="20"/>
      <c r="H15" s="19">
        <f>K3*G7*H13*95%</f>
        <v>255.36</v>
      </c>
      <c r="I15" s="20"/>
      <c r="J15" s="19">
        <f>K3*G7*J13*95%</f>
        <v>170.24</v>
      </c>
      <c r="K15" s="21"/>
      <c r="L15" s="20"/>
      <c r="M15" s="22">
        <f>K3*G7*M13*95%</f>
        <v>85.12</v>
      </c>
    </row>
    <row r="16" ht="25" customHeight="1" spans="1:13">
      <c r="A16" s="5">
        <v>3</v>
      </c>
      <c r="B16" s="5"/>
      <c r="C16" s="5" t="s">
        <v>8</v>
      </c>
      <c r="D16" s="5"/>
      <c r="E16" s="5"/>
      <c r="F16" s="19">
        <f>M3*G8*F13*95%</f>
        <v>1368</v>
      </c>
      <c r="G16" s="20"/>
      <c r="H16" s="19">
        <f>M3*G8*H13*95%</f>
        <v>1026</v>
      </c>
      <c r="I16" s="20"/>
      <c r="J16" s="19">
        <f>M3*G8*J13*95%</f>
        <v>684</v>
      </c>
      <c r="K16" s="21"/>
      <c r="L16" s="20"/>
      <c r="M16" s="22">
        <f>M3*G8*M13*95%</f>
        <v>342</v>
      </c>
    </row>
    <row r="17" ht="25" customHeight="1" spans="1:13">
      <c r="A17" s="5">
        <v>4</v>
      </c>
      <c r="B17" s="5"/>
      <c r="C17" s="5" t="s">
        <v>6</v>
      </c>
      <c r="D17" s="5"/>
      <c r="E17" s="5"/>
      <c r="F17" s="19">
        <f>I3*G9*F13*70%</f>
        <v>392</v>
      </c>
      <c r="G17" s="20"/>
      <c r="H17" s="19">
        <f>I3*G9*H13*70%</f>
        <v>294</v>
      </c>
      <c r="I17" s="20"/>
      <c r="J17" s="19">
        <f>I3*G9*H13*70%</f>
        <v>294</v>
      </c>
      <c r="K17" s="21"/>
      <c r="L17" s="20"/>
      <c r="M17" s="22">
        <f>I3*G9*M13*70%</f>
        <v>98</v>
      </c>
    </row>
    <row r="18" ht="25" customHeight="1" spans="1:13">
      <c r="A18" s="5" t="s">
        <v>26</v>
      </c>
      <c r="B18" s="5"/>
      <c r="C18" s="5"/>
      <c r="D18" s="5"/>
      <c r="E18" s="5"/>
      <c r="F18" s="19">
        <f t="shared" ref="F18:J18" si="2">SUM(F14:F17)</f>
        <v>6122.4</v>
      </c>
      <c r="G18" s="20"/>
      <c r="H18" s="19">
        <f t="shared" si="2"/>
        <v>4591.8</v>
      </c>
      <c r="I18" s="20"/>
      <c r="J18" s="19">
        <f t="shared" si="2"/>
        <v>3159.2</v>
      </c>
      <c r="K18" s="21"/>
      <c r="L18" s="20"/>
      <c r="M18" s="22">
        <f>SUM(M14:M17)</f>
        <v>1530.6</v>
      </c>
    </row>
    <row r="19" spans="1:13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  <c r="M19" s="24"/>
    </row>
    <row r="20" ht="25" customHeight="1" spans="1:13">
      <c r="C20" s="25"/>
      <c r="D20" s="26" t="s">
        <v>15</v>
      </c>
      <c r="E20" s="26" t="s">
        <v>27</v>
      </c>
      <c r="F20" s="26" t="s">
        <v>28</v>
      </c>
      <c r="G20" s="27"/>
    </row>
    <row r="21" ht="25" customHeight="1" spans="1:13">
      <c r="C21" s="26" t="s">
        <v>29</v>
      </c>
      <c r="D21" s="28">
        <f>F18</f>
        <v>6122.4</v>
      </c>
      <c r="E21" s="29">
        <v>0</v>
      </c>
      <c r="F21" s="29">
        <f t="shared" ref="F21:F24" si="3">D21*E21</f>
        <v>0</v>
      </c>
      <c r="G21" s="27"/>
    </row>
    <row r="22" ht="25" customHeight="1" spans="1:13">
      <c r="C22" s="26" t="s">
        <v>30</v>
      </c>
      <c r="D22" s="28">
        <f>H18</f>
        <v>4591.8</v>
      </c>
      <c r="E22" s="29">
        <v>0</v>
      </c>
      <c r="F22" s="29">
        <f t="shared" si="3"/>
        <v>0</v>
      </c>
      <c r="G22" s="27"/>
    </row>
    <row r="23" ht="25" customHeight="1" spans="1:13">
      <c r="C23" s="26" t="s">
        <v>31</v>
      </c>
      <c r="D23" s="28">
        <f>J18</f>
        <v>3159.2</v>
      </c>
      <c r="E23" s="29">
        <v>0</v>
      </c>
      <c r="F23" s="29">
        <f t="shared" si="3"/>
        <v>0</v>
      </c>
      <c r="G23" s="27"/>
    </row>
    <row r="24" ht="25" customHeight="1" spans="1:13">
      <c r="C24" s="26" t="s">
        <v>32</v>
      </c>
      <c r="D24" s="28">
        <f>M18</f>
        <v>1530.6</v>
      </c>
      <c r="E24" s="29">
        <v>0</v>
      </c>
      <c r="F24" s="29">
        <f t="shared" si="3"/>
        <v>0</v>
      </c>
      <c r="G24" s="27"/>
    </row>
    <row r="25" ht="33" customHeight="1" spans="1:13">
      <c r="C25" s="30" t="s">
        <v>33</v>
      </c>
      <c r="D25" s="31"/>
      <c r="E25" s="32"/>
      <c r="F25" s="33">
        <f>SUM(F22:F24)</f>
        <v>0</v>
      </c>
    </row>
    <row r="26" ht="25" customHeight="1" spans="1:13">
      <c r="C26" s="26" t="s">
        <v>34</v>
      </c>
      <c r="D26" s="31"/>
      <c r="E26" s="32"/>
      <c r="F26" s="33">
        <f>K10</f>
        <v>119298</v>
      </c>
    </row>
    <row r="27" ht="25" customHeight="1" spans="1:13">
      <c r="C27" s="26" t="s">
        <v>35</v>
      </c>
      <c r="D27" s="31"/>
      <c r="E27" s="32"/>
      <c r="F27" s="33">
        <f>SUM(F25:F26)</f>
        <v>119298</v>
      </c>
    </row>
  </sheetData>
  <mergeCells count="44">
    <mergeCell ref="A1:M1"/>
    <mergeCell ref="E2:H2"/>
    <mergeCell ref="I2:J2"/>
    <mergeCell ref="K2:L2"/>
    <mergeCell ref="E3:H3"/>
    <mergeCell ref="I3:J3"/>
    <mergeCell ref="K3:L3"/>
    <mergeCell ref="A4:M4"/>
    <mergeCell ref="B5:D5"/>
    <mergeCell ref="C6:D6"/>
    <mergeCell ref="C7:D7"/>
    <mergeCell ref="C8:D8"/>
    <mergeCell ref="C9:D9"/>
    <mergeCell ref="B12:E12"/>
    <mergeCell ref="F12:G12"/>
    <mergeCell ref="H12:I12"/>
    <mergeCell ref="J12:L12"/>
    <mergeCell ref="B13:E13"/>
    <mergeCell ref="F13:G13"/>
    <mergeCell ref="H13:I13"/>
    <mergeCell ref="J13:L13"/>
    <mergeCell ref="C14:E14"/>
    <mergeCell ref="F14:G14"/>
    <mergeCell ref="H14:I14"/>
    <mergeCell ref="J14:L14"/>
    <mergeCell ref="C15:E15"/>
    <mergeCell ref="F15:G15"/>
    <mergeCell ref="H15:I15"/>
    <mergeCell ref="J15:L15"/>
    <mergeCell ref="C16:E16"/>
    <mergeCell ref="F16:G16"/>
    <mergeCell ref="H16:I16"/>
    <mergeCell ref="J16:L16"/>
    <mergeCell ref="C17:E17"/>
    <mergeCell ref="F17:G17"/>
    <mergeCell ref="H17:I17"/>
    <mergeCell ref="J17:L17"/>
    <mergeCell ref="A18:E18"/>
    <mergeCell ref="F18:G18"/>
    <mergeCell ref="H18:I18"/>
    <mergeCell ref="J18:L18"/>
    <mergeCell ref="A12:A13"/>
    <mergeCell ref="B6:B8"/>
    <mergeCell ref="B14:B17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zoomScale="110" zoomScaleNormal="110" topLeftCell="A9" workbookViewId="0">
      <selection activeCell="G25" sqref="G25"/>
    </sheetView>
  </sheetViews>
  <sheetFormatPr defaultColWidth="8.72727272727273" defaultRowHeight="14"/>
  <cols>
    <col min="3" max="3" width="15.3636363636364" customWidth="1"/>
    <col min="4" max="4" width="10.5454545454545" customWidth="1"/>
    <col min="6" max="6" width="11.8181818181818" customWidth="1"/>
    <col min="11" max="11" width="12.7272727272727" customWidth="1"/>
    <col min="13" max="13" width="14.8181818181818" customWidth="1"/>
  </cols>
  <sheetData>
    <row r="1" ht="35" customHeight="1" spans="1:13">
      <c r="A1" s="1" t="s">
        <v>67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  <c r="H2" s="3"/>
      <c r="I2" s="3" t="s">
        <v>6</v>
      </c>
      <c r="J2" s="3"/>
      <c r="K2" s="3" t="s">
        <v>7</v>
      </c>
      <c r="L2" s="3"/>
      <c r="M2" s="3" t="s">
        <v>8</v>
      </c>
    </row>
    <row r="3" ht="32" customHeight="1" spans="1:13">
      <c r="A3" s="4"/>
      <c r="B3" s="5"/>
      <c r="C3" s="5" t="s">
        <v>68</v>
      </c>
      <c r="D3" s="5">
        <v>18</v>
      </c>
      <c r="E3" s="5">
        <v>0</v>
      </c>
      <c r="F3" s="5"/>
      <c r="G3" s="5"/>
      <c r="H3" s="5"/>
      <c r="I3" s="5">
        <v>0</v>
      </c>
      <c r="J3" s="5"/>
      <c r="K3" s="5">
        <v>0</v>
      </c>
      <c r="L3" s="5"/>
      <c r="M3" s="5">
        <v>30</v>
      </c>
    </row>
    <row r="4" ht="28" customHeight="1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6"/>
    </row>
    <row r="5" ht="26" spans="1:13">
      <c r="A5" s="3" t="s">
        <v>10</v>
      </c>
      <c r="B5" s="3" t="s">
        <v>11</v>
      </c>
      <c r="C5" s="3"/>
      <c r="D5" s="3"/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38</v>
      </c>
      <c r="K5" s="7" t="s">
        <v>69</v>
      </c>
      <c r="L5" s="34"/>
      <c r="M5" s="34"/>
    </row>
    <row r="6" ht="25" customHeight="1" spans="1:13">
      <c r="A6" s="5">
        <v>1</v>
      </c>
      <c r="B6" s="5" t="s">
        <v>18</v>
      </c>
      <c r="C6" s="5" t="s">
        <v>5</v>
      </c>
      <c r="D6" s="5"/>
      <c r="E6" s="5">
        <v>0</v>
      </c>
      <c r="F6" s="5">
        <f>D3</f>
        <v>18</v>
      </c>
      <c r="G6" s="5">
        <f>SUM(F6:F6)</f>
        <v>18</v>
      </c>
      <c r="H6" s="5">
        <f>E3</f>
        <v>0</v>
      </c>
      <c r="I6" s="5">
        <v>45</v>
      </c>
      <c r="J6" s="9">
        <f t="shared" ref="J6:J9" si="0">G6*H6*I6</f>
        <v>0</v>
      </c>
      <c r="K6" s="10">
        <f t="shared" ref="K6:K9" si="1">J6*50%</f>
        <v>0</v>
      </c>
      <c r="L6" s="36"/>
      <c r="M6" s="37"/>
    </row>
    <row r="7" ht="25" customHeight="1" spans="1:13">
      <c r="A7" s="5">
        <v>2</v>
      </c>
      <c r="B7" s="5"/>
      <c r="C7" s="5" t="s">
        <v>7</v>
      </c>
      <c r="D7" s="5"/>
      <c r="E7" s="5">
        <v>0</v>
      </c>
      <c r="F7" s="5">
        <f>D3</f>
        <v>18</v>
      </c>
      <c r="G7" s="5">
        <f t="shared" ref="G7:G9" si="2">SUM(E7:F7)</f>
        <v>18</v>
      </c>
      <c r="H7" s="5">
        <f>K3</f>
        <v>0</v>
      </c>
      <c r="I7" s="5">
        <v>45</v>
      </c>
      <c r="J7" s="9">
        <f t="shared" si="0"/>
        <v>0</v>
      </c>
      <c r="K7" s="10">
        <f t="shared" si="1"/>
        <v>0</v>
      </c>
      <c r="L7" s="36"/>
      <c r="M7" s="36"/>
    </row>
    <row r="8" ht="25" customHeight="1" spans="1:13">
      <c r="A8" s="5">
        <v>3</v>
      </c>
      <c r="B8" s="5"/>
      <c r="C8" s="5" t="s">
        <v>8</v>
      </c>
      <c r="D8" s="5"/>
      <c r="E8" s="5">
        <v>0</v>
      </c>
      <c r="F8" s="5">
        <f>D3</f>
        <v>18</v>
      </c>
      <c r="G8" s="5">
        <f t="shared" si="2"/>
        <v>18</v>
      </c>
      <c r="H8" s="5">
        <f>M3</f>
        <v>30</v>
      </c>
      <c r="I8" s="5">
        <v>45</v>
      </c>
      <c r="J8" s="9">
        <f t="shared" si="0"/>
        <v>24300</v>
      </c>
      <c r="K8" s="10">
        <f>J8</f>
        <v>24300</v>
      </c>
      <c r="L8" s="36"/>
      <c r="M8" s="36"/>
    </row>
    <row r="9" ht="25" customHeight="1" spans="1:13">
      <c r="A9" s="5">
        <v>4</v>
      </c>
      <c r="B9" s="5" t="s">
        <v>19</v>
      </c>
      <c r="C9" s="5" t="s">
        <v>6</v>
      </c>
      <c r="D9" s="5"/>
      <c r="E9" s="5">
        <v>0</v>
      </c>
      <c r="F9" s="5">
        <f>D3</f>
        <v>18</v>
      </c>
      <c r="G9" s="5">
        <f t="shared" si="2"/>
        <v>18</v>
      </c>
      <c r="H9" s="5">
        <f>I3</f>
        <v>0</v>
      </c>
      <c r="I9" s="5">
        <v>60</v>
      </c>
      <c r="J9" s="9">
        <f t="shared" si="0"/>
        <v>0</v>
      </c>
      <c r="K9" s="10">
        <f t="shared" si="1"/>
        <v>0</v>
      </c>
      <c r="L9" s="36"/>
      <c r="M9" s="36"/>
    </row>
    <row r="10" ht="25" customHeight="1" spans="1:13">
      <c r="A10" s="13"/>
      <c r="B10" s="13"/>
      <c r="C10" s="13"/>
      <c r="D10" s="13"/>
      <c r="E10" s="13"/>
      <c r="F10" s="13"/>
      <c r="G10" s="13"/>
      <c r="H10" s="13"/>
      <c r="I10" s="13"/>
      <c r="J10" s="12"/>
      <c r="K10" s="14">
        <f>SUM(K6:K9)</f>
        <v>24300</v>
      </c>
      <c r="L10" s="11"/>
      <c r="M10" s="11"/>
    </row>
    <row r="11" spans="1:13">
      <c r="A11" s="13"/>
      <c r="B11" s="13"/>
      <c r="C11" s="13"/>
      <c r="D11" s="13"/>
      <c r="E11" s="13"/>
      <c r="F11" s="13"/>
      <c r="G11" s="13"/>
      <c r="H11" s="13"/>
      <c r="I11" s="13"/>
      <c r="J11" s="12"/>
      <c r="K11" s="12"/>
      <c r="L11" s="11"/>
      <c r="M11" s="11"/>
    </row>
    <row r="12" ht="26" spans="1:13">
      <c r="A12" s="15" t="s">
        <v>10</v>
      </c>
      <c r="B12" s="16" t="s">
        <v>11</v>
      </c>
      <c r="C12" s="16"/>
      <c r="D12" s="16"/>
      <c r="E12" s="16"/>
      <c r="F12" s="17" t="s">
        <v>20</v>
      </c>
      <c r="G12" s="18"/>
      <c r="H12" s="17" t="s">
        <v>21</v>
      </c>
      <c r="I12" s="18"/>
      <c r="J12" s="16" t="s">
        <v>22</v>
      </c>
      <c r="K12" s="16"/>
      <c r="L12" s="16"/>
      <c r="M12" s="16" t="s">
        <v>23</v>
      </c>
    </row>
    <row r="13" ht="25" customHeight="1" spans="1:13">
      <c r="A13" s="15"/>
      <c r="B13" s="16" t="s">
        <v>24</v>
      </c>
      <c r="C13" s="16"/>
      <c r="D13" s="16"/>
      <c r="E13" s="16"/>
      <c r="F13" s="17">
        <f>4*40%</f>
        <v>1.6</v>
      </c>
      <c r="G13" s="18"/>
      <c r="H13" s="17">
        <f>4*30%</f>
        <v>1.2</v>
      </c>
      <c r="I13" s="18"/>
      <c r="J13" s="16">
        <f>4*20%</f>
        <v>0.8</v>
      </c>
      <c r="K13" s="16"/>
      <c r="L13" s="16"/>
      <c r="M13" s="16">
        <f>4*10%</f>
        <v>0.4</v>
      </c>
    </row>
    <row r="14" ht="25" customHeight="1" spans="1:13">
      <c r="A14" s="5">
        <v>1</v>
      </c>
      <c r="B14" s="5" t="s">
        <v>25</v>
      </c>
      <c r="C14" s="5" t="s">
        <v>5</v>
      </c>
      <c r="D14" s="5"/>
      <c r="E14" s="5"/>
      <c r="F14" s="19">
        <f>G6*H6*F13*95%</f>
        <v>0</v>
      </c>
      <c r="G14" s="20"/>
      <c r="H14" s="19">
        <f>E3*G6*H13*95%</f>
        <v>0</v>
      </c>
      <c r="I14" s="20"/>
      <c r="J14" s="19">
        <f>E3*G6*J13*95%</f>
        <v>0</v>
      </c>
      <c r="K14" s="21"/>
      <c r="L14" s="20"/>
      <c r="M14" s="22">
        <f>E3*G6*M13*95%</f>
        <v>0</v>
      </c>
    </row>
    <row r="15" ht="25" customHeight="1" spans="1:13">
      <c r="A15" s="5">
        <v>2</v>
      </c>
      <c r="B15" s="5"/>
      <c r="C15" s="5" t="s">
        <v>7</v>
      </c>
      <c r="D15" s="5"/>
      <c r="E15" s="5"/>
      <c r="F15" s="19">
        <f>K3*G7*F13*95%</f>
        <v>0</v>
      </c>
      <c r="G15" s="20"/>
      <c r="H15" s="19">
        <f>K3*G7*H13*95%</f>
        <v>0</v>
      </c>
      <c r="I15" s="20"/>
      <c r="J15" s="19">
        <f>K3*G7*J13*95%</f>
        <v>0</v>
      </c>
      <c r="K15" s="21"/>
      <c r="L15" s="20"/>
      <c r="M15" s="22">
        <f>K3*G7*M13*95%</f>
        <v>0</v>
      </c>
    </row>
    <row r="16" ht="25" customHeight="1" spans="1:13">
      <c r="A16" s="5">
        <v>3</v>
      </c>
      <c r="B16" s="5"/>
      <c r="C16" s="5" t="s">
        <v>8</v>
      </c>
      <c r="D16" s="5"/>
      <c r="E16" s="5"/>
      <c r="F16" s="19">
        <f>M3*G8*F13*95%</f>
        <v>820.8</v>
      </c>
      <c r="G16" s="20"/>
      <c r="H16" s="19">
        <f>M3*G8*H13*95%</f>
        <v>615.6</v>
      </c>
      <c r="I16" s="20"/>
      <c r="J16" s="19">
        <f>M3*G8*J13*95%</f>
        <v>410.4</v>
      </c>
      <c r="K16" s="21"/>
      <c r="L16" s="20"/>
      <c r="M16" s="22">
        <f>M3*G8*M13*95%</f>
        <v>205.2</v>
      </c>
    </row>
    <row r="17" ht="25" customHeight="1" spans="1:13">
      <c r="A17" s="5">
        <v>4</v>
      </c>
      <c r="B17" s="5"/>
      <c r="C17" s="5" t="s">
        <v>6</v>
      </c>
      <c r="D17" s="5"/>
      <c r="E17" s="5"/>
      <c r="F17" s="19">
        <f>I3*G9*F13*70%</f>
        <v>0</v>
      </c>
      <c r="G17" s="20"/>
      <c r="H17" s="19">
        <f>I3*G9*H13*70%</f>
        <v>0</v>
      </c>
      <c r="I17" s="20"/>
      <c r="J17" s="19">
        <f>I3*G9*H13*70%</f>
        <v>0</v>
      </c>
      <c r="K17" s="21"/>
      <c r="L17" s="20"/>
      <c r="M17" s="22">
        <f>I3*G9*M13*70%</f>
        <v>0</v>
      </c>
    </row>
    <row r="18" ht="25" customHeight="1" spans="1:13">
      <c r="A18" s="5" t="s">
        <v>26</v>
      </c>
      <c r="B18" s="5"/>
      <c r="C18" s="5"/>
      <c r="D18" s="5"/>
      <c r="E18" s="5"/>
      <c r="F18" s="19">
        <f t="shared" ref="F18:J18" si="3">SUM(F14:F17)</f>
        <v>820.8</v>
      </c>
      <c r="G18" s="20"/>
      <c r="H18" s="19">
        <f t="shared" si="3"/>
        <v>615.6</v>
      </c>
      <c r="I18" s="20"/>
      <c r="J18" s="19">
        <f t="shared" si="3"/>
        <v>410.4</v>
      </c>
      <c r="K18" s="21"/>
      <c r="L18" s="20"/>
      <c r="M18" s="22">
        <f>SUM(M14:M17)</f>
        <v>205.2</v>
      </c>
    </row>
    <row r="19" spans="1:13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  <c r="M19" s="24"/>
    </row>
    <row r="20" ht="25" customHeight="1" spans="1:13">
      <c r="C20" s="25"/>
      <c r="D20" s="26" t="s">
        <v>15</v>
      </c>
      <c r="E20" s="26" t="s">
        <v>27</v>
      </c>
      <c r="F20" s="26" t="s">
        <v>28</v>
      </c>
      <c r="G20" s="27"/>
    </row>
    <row r="21" ht="25" customHeight="1" spans="1:13">
      <c r="C21" s="26" t="s">
        <v>29</v>
      </c>
      <c r="D21" s="28">
        <f>F18</f>
        <v>820.8</v>
      </c>
      <c r="E21" s="29">
        <v>0</v>
      </c>
      <c r="F21" s="29">
        <f t="shared" ref="F21:F24" si="4">D21*E21</f>
        <v>0</v>
      </c>
      <c r="G21" s="27"/>
    </row>
    <row r="22" ht="25" customHeight="1" spans="1:13">
      <c r="C22" s="26" t="s">
        <v>30</v>
      </c>
      <c r="D22" s="28">
        <f>H18</f>
        <v>615.6</v>
      </c>
      <c r="E22" s="29">
        <v>0</v>
      </c>
      <c r="F22" s="29">
        <f t="shared" si="4"/>
        <v>0</v>
      </c>
      <c r="G22" s="27"/>
    </row>
    <row r="23" ht="25" customHeight="1" spans="1:13">
      <c r="C23" s="26" t="s">
        <v>31</v>
      </c>
      <c r="D23" s="28">
        <f>J18</f>
        <v>410.4</v>
      </c>
      <c r="E23" s="29">
        <v>0</v>
      </c>
      <c r="F23" s="29">
        <f t="shared" si="4"/>
        <v>0</v>
      </c>
      <c r="G23" s="27"/>
    </row>
    <row r="24" ht="25" customHeight="1" spans="1:13">
      <c r="C24" s="26" t="s">
        <v>32</v>
      </c>
      <c r="D24" s="28">
        <f>M18</f>
        <v>205.2</v>
      </c>
      <c r="E24" s="29">
        <v>0</v>
      </c>
      <c r="F24" s="29">
        <f t="shared" si="4"/>
        <v>0</v>
      </c>
      <c r="G24" s="27"/>
    </row>
    <row r="25" ht="51" customHeight="1" spans="1:13">
      <c r="C25" s="30" t="s">
        <v>33</v>
      </c>
      <c r="D25" s="31"/>
      <c r="E25" s="32"/>
      <c r="F25" s="33">
        <f>SUM(F22:F24)</f>
        <v>0</v>
      </c>
    </row>
    <row r="26" ht="25" customHeight="1" spans="1:13">
      <c r="C26" s="26" t="s">
        <v>34</v>
      </c>
      <c r="D26" s="31"/>
      <c r="E26" s="32"/>
      <c r="F26" s="33">
        <f>K10</f>
        <v>24300</v>
      </c>
    </row>
    <row r="27" ht="25" customHeight="1" spans="1:13">
      <c r="C27" s="26" t="s">
        <v>35</v>
      </c>
      <c r="D27" s="31"/>
      <c r="E27" s="32"/>
      <c r="F27" s="33">
        <f>SUM(F25:F26)</f>
        <v>24300</v>
      </c>
    </row>
  </sheetData>
  <mergeCells count="44">
    <mergeCell ref="A1:M1"/>
    <mergeCell ref="E2:H2"/>
    <mergeCell ref="I2:J2"/>
    <mergeCell ref="K2:L2"/>
    <mergeCell ref="E3:H3"/>
    <mergeCell ref="I3:J3"/>
    <mergeCell ref="K3:L3"/>
    <mergeCell ref="A4:M4"/>
    <mergeCell ref="B5:D5"/>
    <mergeCell ref="C6:D6"/>
    <mergeCell ref="C7:D7"/>
    <mergeCell ref="C8:D8"/>
    <mergeCell ref="C9:D9"/>
    <mergeCell ref="B12:E12"/>
    <mergeCell ref="F12:G12"/>
    <mergeCell ref="H12:I12"/>
    <mergeCell ref="J12:L12"/>
    <mergeCell ref="B13:E13"/>
    <mergeCell ref="F13:G13"/>
    <mergeCell ref="H13:I13"/>
    <mergeCell ref="J13:L13"/>
    <mergeCell ref="C14:E14"/>
    <mergeCell ref="F14:G14"/>
    <mergeCell ref="H14:I14"/>
    <mergeCell ref="J14:L14"/>
    <mergeCell ref="C15:E15"/>
    <mergeCell ref="F15:G15"/>
    <mergeCell ref="H15:I15"/>
    <mergeCell ref="J15:L15"/>
    <mergeCell ref="C16:E16"/>
    <mergeCell ref="F16:G16"/>
    <mergeCell ref="H16:I16"/>
    <mergeCell ref="J16:L16"/>
    <mergeCell ref="C17:E17"/>
    <mergeCell ref="F17:G17"/>
    <mergeCell ref="H17:I17"/>
    <mergeCell ref="J17:L17"/>
    <mergeCell ref="A18:E18"/>
    <mergeCell ref="F18:G18"/>
    <mergeCell ref="H18:I18"/>
    <mergeCell ref="J18:L18"/>
    <mergeCell ref="A12:A13"/>
    <mergeCell ref="B6:B8"/>
    <mergeCell ref="B14:B17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selection activeCell="H24" sqref="H24"/>
    </sheetView>
  </sheetViews>
  <sheetFormatPr defaultColWidth="8.72727272727273" defaultRowHeight="14"/>
  <cols>
    <col min="3" max="3" width="17.0909090909091" customWidth="1"/>
    <col min="6" max="6" width="11.5454545454545" customWidth="1"/>
    <col min="11" max="11" width="11.5454545454545" customWidth="1"/>
    <col min="13" max="13" width="14.7272727272727" customWidth="1"/>
  </cols>
  <sheetData>
    <row r="1" ht="36" customHeight="1" spans="1:13">
      <c r="A1" s="1" t="s">
        <v>70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9" customHeight="1" spans="1:1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  <c r="H2" s="3"/>
      <c r="I2" s="3" t="s">
        <v>6</v>
      </c>
      <c r="J2" s="3"/>
      <c r="K2" s="3" t="s">
        <v>7</v>
      </c>
      <c r="L2" s="3"/>
      <c r="M2" s="3" t="s">
        <v>8</v>
      </c>
    </row>
    <row r="3" ht="25" customHeight="1" spans="1:13">
      <c r="A3" s="4"/>
      <c r="B3" s="5"/>
      <c r="C3" s="5" t="s">
        <v>71</v>
      </c>
      <c r="D3" s="5">
        <v>2</v>
      </c>
      <c r="E3" s="5">
        <v>0</v>
      </c>
      <c r="F3" s="5"/>
      <c r="G3" s="5"/>
      <c r="H3" s="5"/>
      <c r="I3" s="5">
        <v>0</v>
      </c>
      <c r="J3" s="5"/>
      <c r="K3" s="5">
        <v>0</v>
      </c>
      <c r="L3" s="5"/>
      <c r="M3" s="5">
        <v>500</v>
      </c>
    </row>
    <row r="4" spans="1:1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6"/>
    </row>
    <row r="5" ht="26" spans="1:13">
      <c r="A5" s="3" t="s">
        <v>10</v>
      </c>
      <c r="B5" s="3" t="s">
        <v>11</v>
      </c>
      <c r="C5" s="3"/>
      <c r="D5" s="3"/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38</v>
      </c>
      <c r="K5" s="7" t="s">
        <v>41</v>
      </c>
      <c r="L5" s="34"/>
      <c r="M5" s="34"/>
    </row>
    <row r="6" ht="25" customHeight="1" spans="1:13">
      <c r="A6" s="5">
        <v>1</v>
      </c>
      <c r="B6" s="5" t="s">
        <v>18</v>
      </c>
      <c r="C6" s="5" t="s">
        <v>5</v>
      </c>
      <c r="D6" s="5"/>
      <c r="E6" s="5">
        <v>0</v>
      </c>
      <c r="F6" s="5">
        <f>D3</f>
        <v>2</v>
      </c>
      <c r="G6" s="5">
        <f>SUM(F6:F6)</f>
        <v>2</v>
      </c>
      <c r="H6" s="5">
        <f>E3</f>
        <v>0</v>
      </c>
      <c r="I6" s="5">
        <v>45</v>
      </c>
      <c r="J6" s="9">
        <f t="shared" ref="J6:J9" si="0">G6*H6*I6</f>
        <v>0</v>
      </c>
      <c r="K6" s="10">
        <f t="shared" ref="K6:K9" si="1">J6*50%</f>
        <v>0</v>
      </c>
      <c r="L6" s="11"/>
      <c r="M6" s="12"/>
    </row>
    <row r="7" ht="25" customHeight="1" spans="1:13">
      <c r="A7" s="5">
        <v>2</v>
      </c>
      <c r="B7" s="5"/>
      <c r="C7" s="5" t="s">
        <v>7</v>
      </c>
      <c r="D7" s="5"/>
      <c r="E7" s="5">
        <v>0</v>
      </c>
      <c r="F7" s="5">
        <f>D3</f>
        <v>2</v>
      </c>
      <c r="G7" s="5">
        <f t="shared" ref="G7:G9" si="2">SUM(E7:F7)</f>
        <v>2</v>
      </c>
      <c r="H7" s="5">
        <f>K3</f>
        <v>0</v>
      </c>
      <c r="I7" s="5">
        <v>45</v>
      </c>
      <c r="J7" s="9">
        <f t="shared" si="0"/>
        <v>0</v>
      </c>
      <c r="K7" s="10">
        <f t="shared" si="1"/>
        <v>0</v>
      </c>
      <c r="L7" s="11"/>
      <c r="M7" s="11"/>
    </row>
    <row r="8" ht="25" customHeight="1" spans="1:13">
      <c r="A8" s="5">
        <v>3</v>
      </c>
      <c r="B8" s="5"/>
      <c r="C8" s="5" t="s">
        <v>8</v>
      </c>
      <c r="D8" s="5"/>
      <c r="E8" s="5">
        <v>0</v>
      </c>
      <c r="F8" s="5">
        <f>D3</f>
        <v>2</v>
      </c>
      <c r="G8" s="5">
        <f t="shared" si="2"/>
        <v>2</v>
      </c>
      <c r="H8" s="5">
        <f>M3</f>
        <v>500</v>
      </c>
      <c r="I8" s="5">
        <v>45</v>
      </c>
      <c r="J8" s="9">
        <f t="shared" si="0"/>
        <v>45000</v>
      </c>
      <c r="K8" s="10">
        <f>J8</f>
        <v>45000</v>
      </c>
      <c r="L8" s="11"/>
      <c r="M8" s="11"/>
    </row>
    <row r="9" ht="25" customHeight="1" spans="1:13">
      <c r="A9" s="5">
        <v>4</v>
      </c>
      <c r="B9" s="5" t="s">
        <v>19</v>
      </c>
      <c r="C9" s="5" t="s">
        <v>6</v>
      </c>
      <c r="D9" s="5"/>
      <c r="E9" s="5">
        <v>0</v>
      </c>
      <c r="F9" s="5">
        <f>D3</f>
        <v>2</v>
      </c>
      <c r="G9" s="5">
        <f t="shared" si="2"/>
        <v>2</v>
      </c>
      <c r="H9" s="5">
        <f>I3</f>
        <v>0</v>
      </c>
      <c r="I9" s="5">
        <v>60</v>
      </c>
      <c r="J9" s="9">
        <f t="shared" si="0"/>
        <v>0</v>
      </c>
      <c r="K9" s="35">
        <f t="shared" si="1"/>
        <v>0</v>
      </c>
      <c r="L9" s="11"/>
      <c r="M9" s="11"/>
    </row>
    <row r="10" ht="25" customHeight="1" spans="1:13">
      <c r="A10" s="13"/>
      <c r="B10" s="13"/>
      <c r="C10" s="13"/>
      <c r="D10" s="13"/>
      <c r="E10" s="13"/>
      <c r="F10" s="13"/>
      <c r="G10" s="13"/>
      <c r="H10" s="13"/>
      <c r="I10" s="13"/>
      <c r="J10" s="12"/>
      <c r="K10" s="14">
        <f>SUM(K6:K9)</f>
        <v>45000</v>
      </c>
      <c r="L10" s="11"/>
      <c r="M10" s="11"/>
    </row>
    <row r="11" spans="1:13">
      <c r="A11" s="13"/>
      <c r="B11" s="13"/>
      <c r="C11" s="13"/>
      <c r="D11" s="13"/>
      <c r="E11" s="13"/>
      <c r="F11" s="13"/>
      <c r="G11" s="13"/>
      <c r="H11" s="13"/>
      <c r="I11" s="13"/>
      <c r="J11" s="12"/>
      <c r="K11" s="12"/>
      <c r="L11" s="11"/>
      <c r="M11" s="11"/>
    </row>
    <row r="12" ht="26" spans="1:13">
      <c r="A12" s="15" t="s">
        <v>10</v>
      </c>
      <c r="B12" s="16" t="s">
        <v>11</v>
      </c>
      <c r="C12" s="16"/>
      <c r="D12" s="16"/>
      <c r="E12" s="16"/>
      <c r="F12" s="17" t="s">
        <v>20</v>
      </c>
      <c r="G12" s="18"/>
      <c r="H12" s="17" t="s">
        <v>21</v>
      </c>
      <c r="I12" s="18"/>
      <c r="J12" s="16" t="s">
        <v>22</v>
      </c>
      <c r="K12" s="16"/>
      <c r="L12" s="16"/>
      <c r="M12" s="16" t="s">
        <v>23</v>
      </c>
    </row>
    <row r="13" ht="25" customHeight="1" spans="1:13">
      <c r="A13" s="15"/>
      <c r="B13" s="16" t="s">
        <v>24</v>
      </c>
      <c r="C13" s="16"/>
      <c r="D13" s="16"/>
      <c r="E13" s="16"/>
      <c r="F13" s="17">
        <f>4*40%</f>
        <v>1.6</v>
      </c>
      <c r="G13" s="18"/>
      <c r="H13" s="17">
        <f>4*30%</f>
        <v>1.2</v>
      </c>
      <c r="I13" s="18"/>
      <c r="J13" s="16">
        <f>4*20%</f>
        <v>0.8</v>
      </c>
      <c r="K13" s="16"/>
      <c r="L13" s="16"/>
      <c r="M13" s="16">
        <f>4*10%</f>
        <v>0.4</v>
      </c>
    </row>
    <row r="14" ht="25" customHeight="1" spans="1:13">
      <c r="A14" s="5">
        <v>1</v>
      </c>
      <c r="B14" s="5" t="s">
        <v>25</v>
      </c>
      <c r="C14" s="5" t="s">
        <v>5</v>
      </c>
      <c r="D14" s="5"/>
      <c r="E14" s="5"/>
      <c r="F14" s="19">
        <f>G6*H6*F13*95%</f>
        <v>0</v>
      </c>
      <c r="G14" s="20"/>
      <c r="H14" s="19">
        <f>E3*G6*H13*95%</f>
        <v>0</v>
      </c>
      <c r="I14" s="20"/>
      <c r="J14" s="19">
        <f>E3*G6*J13*95%</f>
        <v>0</v>
      </c>
      <c r="K14" s="21"/>
      <c r="L14" s="20"/>
      <c r="M14" s="22">
        <f>E3*G6*M13*95%</f>
        <v>0</v>
      </c>
    </row>
    <row r="15" ht="25" customHeight="1" spans="1:13">
      <c r="A15" s="5">
        <v>2</v>
      </c>
      <c r="B15" s="5"/>
      <c r="C15" s="5" t="s">
        <v>7</v>
      </c>
      <c r="D15" s="5"/>
      <c r="E15" s="5"/>
      <c r="F15" s="19">
        <f>K3*G7*F13*95%</f>
        <v>0</v>
      </c>
      <c r="G15" s="20"/>
      <c r="H15" s="19">
        <f>K3*G7*H13*95%</f>
        <v>0</v>
      </c>
      <c r="I15" s="20"/>
      <c r="J15" s="19">
        <f>K3*G7*J13*95%</f>
        <v>0</v>
      </c>
      <c r="K15" s="21"/>
      <c r="L15" s="20"/>
      <c r="M15" s="22">
        <f>K3*G7*M13*95%</f>
        <v>0</v>
      </c>
    </row>
    <row r="16" ht="25" customHeight="1" spans="1:13">
      <c r="A16" s="5">
        <v>3</v>
      </c>
      <c r="B16" s="5"/>
      <c r="C16" s="5" t="s">
        <v>8</v>
      </c>
      <c r="D16" s="5"/>
      <c r="E16" s="5"/>
      <c r="F16" s="19">
        <f>M3*18*F13*95%</f>
        <v>13680</v>
      </c>
      <c r="G16" s="20"/>
      <c r="H16" s="19">
        <f>M3*18*H13*95%</f>
        <v>10260</v>
      </c>
      <c r="I16" s="20"/>
      <c r="J16" s="19">
        <f>M3*18*J13*95%</f>
        <v>6840</v>
      </c>
      <c r="K16" s="21"/>
      <c r="L16" s="20"/>
      <c r="M16" s="22">
        <f>M3*18*M13*95%</f>
        <v>3420</v>
      </c>
    </row>
    <row r="17" ht="25" customHeight="1" spans="1:13">
      <c r="A17" s="5">
        <v>4</v>
      </c>
      <c r="B17" s="5"/>
      <c r="C17" s="5" t="s">
        <v>6</v>
      </c>
      <c r="D17" s="5"/>
      <c r="E17" s="5"/>
      <c r="F17" s="19">
        <f>I3*G9*F13*70%</f>
        <v>0</v>
      </c>
      <c r="G17" s="20"/>
      <c r="H17" s="19">
        <f>I3*G9*H13*70%</f>
        <v>0</v>
      </c>
      <c r="I17" s="20"/>
      <c r="J17" s="19">
        <f>I3*G9*H13*70%</f>
        <v>0</v>
      </c>
      <c r="K17" s="21"/>
      <c r="L17" s="20"/>
      <c r="M17" s="22">
        <f>I3*G9*M13*70%</f>
        <v>0</v>
      </c>
    </row>
    <row r="18" ht="25" customHeight="1" spans="1:13">
      <c r="A18" s="5" t="s">
        <v>26</v>
      </c>
      <c r="B18" s="5"/>
      <c r="C18" s="5"/>
      <c r="D18" s="5"/>
      <c r="E18" s="5"/>
      <c r="F18" s="19">
        <f t="shared" ref="F18:J18" si="3">SUM(F14:F17)</f>
        <v>13680</v>
      </c>
      <c r="G18" s="20"/>
      <c r="H18" s="19">
        <f t="shared" si="3"/>
        <v>10260</v>
      </c>
      <c r="I18" s="20"/>
      <c r="J18" s="19">
        <f t="shared" si="3"/>
        <v>6840</v>
      </c>
      <c r="K18" s="21"/>
      <c r="L18" s="20"/>
      <c r="M18" s="22">
        <f>SUM(M14:M17)</f>
        <v>3420</v>
      </c>
    </row>
    <row r="19" spans="1:13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  <c r="M19" s="24"/>
    </row>
    <row r="20" ht="38" customHeight="1" spans="1:13">
      <c r="C20" s="25"/>
      <c r="D20" s="26" t="s">
        <v>15</v>
      </c>
      <c r="E20" s="26" t="s">
        <v>27</v>
      </c>
      <c r="F20" s="26" t="s">
        <v>28</v>
      </c>
      <c r="G20" s="27"/>
    </row>
    <row r="21" ht="38" customHeight="1" spans="1:13">
      <c r="C21" s="26" t="s">
        <v>29</v>
      </c>
      <c r="D21" s="28">
        <f>F18</f>
        <v>13680</v>
      </c>
      <c r="E21" s="29">
        <v>0</v>
      </c>
      <c r="F21" s="29">
        <f t="shared" ref="F21:F24" si="4">D21*E21</f>
        <v>0</v>
      </c>
      <c r="G21" s="27"/>
    </row>
    <row r="22" ht="38" customHeight="1" spans="1:13">
      <c r="C22" s="26" t="s">
        <v>30</v>
      </c>
      <c r="D22" s="28">
        <f>H18</f>
        <v>10260</v>
      </c>
      <c r="E22" s="29">
        <v>0</v>
      </c>
      <c r="F22" s="29">
        <f t="shared" si="4"/>
        <v>0</v>
      </c>
      <c r="G22" s="27"/>
    </row>
    <row r="23" ht="38" customHeight="1" spans="1:13">
      <c r="C23" s="26" t="s">
        <v>31</v>
      </c>
      <c r="D23" s="28">
        <f>J18</f>
        <v>6840</v>
      </c>
      <c r="E23" s="29">
        <v>0</v>
      </c>
      <c r="F23" s="29">
        <f t="shared" si="4"/>
        <v>0</v>
      </c>
      <c r="G23" s="27"/>
    </row>
    <row r="24" ht="38" customHeight="1" spans="1:13">
      <c r="C24" s="26" t="s">
        <v>32</v>
      </c>
      <c r="D24" s="28">
        <f>M18</f>
        <v>3420</v>
      </c>
      <c r="E24" s="29">
        <v>0</v>
      </c>
      <c r="F24" s="29">
        <f t="shared" si="4"/>
        <v>0</v>
      </c>
      <c r="G24" s="27"/>
    </row>
    <row r="25" ht="38" customHeight="1" spans="1:13">
      <c r="C25" s="30" t="s">
        <v>33</v>
      </c>
      <c r="D25" s="31"/>
      <c r="E25" s="32"/>
      <c r="F25" s="33">
        <f>SUM(F22:F24)</f>
        <v>0</v>
      </c>
    </row>
    <row r="26" ht="38" customHeight="1" spans="1:13">
      <c r="C26" s="26" t="s">
        <v>34</v>
      </c>
      <c r="D26" s="31"/>
      <c r="E26" s="32"/>
      <c r="F26" s="33">
        <f>K10</f>
        <v>45000</v>
      </c>
    </row>
    <row r="27" ht="38" customHeight="1" spans="1:13">
      <c r="C27" s="26" t="s">
        <v>35</v>
      </c>
      <c r="D27" s="31"/>
      <c r="E27" s="32"/>
      <c r="F27" s="33">
        <f>SUM(F25:F26)</f>
        <v>45000</v>
      </c>
    </row>
    <row r="28" ht="38" customHeight="1"/>
  </sheetData>
  <mergeCells count="44">
    <mergeCell ref="A1:M1"/>
    <mergeCell ref="E2:H2"/>
    <mergeCell ref="I2:J2"/>
    <mergeCell ref="K2:L2"/>
    <mergeCell ref="E3:H3"/>
    <mergeCell ref="I3:J3"/>
    <mergeCell ref="K3:L3"/>
    <mergeCell ref="A4:M4"/>
    <mergeCell ref="B5:D5"/>
    <mergeCell ref="C6:D6"/>
    <mergeCell ref="C7:D7"/>
    <mergeCell ref="C8:D8"/>
    <mergeCell ref="C9:D9"/>
    <mergeCell ref="B12:E12"/>
    <mergeCell ref="F12:G12"/>
    <mergeCell ref="H12:I12"/>
    <mergeCell ref="J12:L12"/>
    <mergeCell ref="B13:E13"/>
    <mergeCell ref="F13:G13"/>
    <mergeCell ref="H13:I13"/>
    <mergeCell ref="J13:L13"/>
    <mergeCell ref="C14:E14"/>
    <mergeCell ref="F14:G14"/>
    <mergeCell ref="H14:I14"/>
    <mergeCell ref="J14:L14"/>
    <mergeCell ref="C15:E15"/>
    <mergeCell ref="F15:G15"/>
    <mergeCell ref="H15:I15"/>
    <mergeCell ref="J15:L15"/>
    <mergeCell ref="C16:E16"/>
    <mergeCell ref="F16:G16"/>
    <mergeCell ref="H16:I16"/>
    <mergeCell ref="J16:L16"/>
    <mergeCell ref="C17:E17"/>
    <mergeCell ref="F17:G17"/>
    <mergeCell ref="H17:I17"/>
    <mergeCell ref="J17:L17"/>
    <mergeCell ref="A18:E18"/>
    <mergeCell ref="F18:G18"/>
    <mergeCell ref="H18:I18"/>
    <mergeCell ref="J18:L18"/>
    <mergeCell ref="A12:A13"/>
    <mergeCell ref="B6:B8"/>
    <mergeCell ref="B14:B17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7"/>
  <sheetViews>
    <sheetView workbookViewId="0">
      <selection activeCell="N9" sqref="N9"/>
    </sheetView>
  </sheetViews>
  <sheetFormatPr defaultColWidth="8.72727272727273" defaultRowHeight="14"/>
  <cols>
    <col min="3" max="3" width="17.7272727272727" customWidth="1"/>
    <col min="6" max="6" width="11.5454545454545" customWidth="1"/>
    <col min="11" max="11" width="11.3636363636364" customWidth="1"/>
    <col min="13" max="13" width="13.2727272727273" customWidth="1"/>
  </cols>
  <sheetData>
    <row r="1" ht="21" spans="1:16">
      <c r="A1" s="1" t="s">
        <v>72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/>
      <c r="G2" s="3"/>
      <c r="H2" s="3"/>
      <c r="I2" s="3" t="s">
        <v>6</v>
      </c>
      <c r="J2" s="3"/>
      <c r="K2" s="3" t="s">
        <v>7</v>
      </c>
      <c r="L2" s="3"/>
      <c r="M2" s="3" t="s">
        <v>8</v>
      </c>
    </row>
    <row r="3" ht="26" customHeight="1" spans="1:16">
      <c r="A3" s="4"/>
      <c r="B3" s="5"/>
      <c r="C3" s="5" t="s">
        <v>68</v>
      </c>
      <c r="D3" s="5">
        <v>18</v>
      </c>
      <c r="E3" s="5">
        <v>0</v>
      </c>
      <c r="F3" s="5"/>
      <c r="G3" s="5"/>
      <c r="H3" s="5"/>
      <c r="I3" s="5">
        <v>0</v>
      </c>
      <c r="J3" s="5"/>
      <c r="K3" s="5">
        <v>0</v>
      </c>
      <c r="L3" s="5"/>
      <c r="M3" s="5">
        <v>400</v>
      </c>
    </row>
    <row r="4" spans="1:16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6"/>
    </row>
    <row r="5" ht="26" spans="1:16">
      <c r="A5" s="3" t="s">
        <v>10</v>
      </c>
      <c r="B5" s="3" t="s">
        <v>11</v>
      </c>
      <c r="C5" s="3"/>
      <c r="D5" s="3"/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38</v>
      </c>
      <c r="K5" s="7" t="s">
        <v>41</v>
      </c>
      <c r="L5" s="8"/>
      <c r="M5" s="8"/>
    </row>
    <row r="6" ht="25" customHeight="1" spans="1:16">
      <c r="A6" s="5">
        <v>1</v>
      </c>
      <c r="B6" s="5" t="s">
        <v>18</v>
      </c>
      <c r="C6" s="5" t="s">
        <v>5</v>
      </c>
      <c r="D6" s="5"/>
      <c r="E6" s="5">
        <v>0</v>
      </c>
      <c r="F6" s="5">
        <f>D3</f>
        <v>18</v>
      </c>
      <c r="G6" s="5">
        <f>SUM(F6:F6)</f>
        <v>18</v>
      </c>
      <c r="H6" s="5">
        <f>E3</f>
        <v>0</v>
      </c>
      <c r="I6" s="5">
        <v>45</v>
      </c>
      <c r="J6" s="9">
        <f t="shared" ref="J6:J9" si="0">G6*H6*I6</f>
        <v>0</v>
      </c>
      <c r="K6" s="10">
        <f t="shared" ref="K6:K9" si="1">J6*50%</f>
        <v>0</v>
      </c>
      <c r="L6" s="11"/>
      <c r="M6" s="12"/>
    </row>
    <row r="7" ht="25" customHeight="1" spans="1:16">
      <c r="A7" s="5">
        <v>2</v>
      </c>
      <c r="B7" s="5"/>
      <c r="C7" s="5" t="s">
        <v>7</v>
      </c>
      <c r="D7" s="5"/>
      <c r="E7" s="5">
        <v>0</v>
      </c>
      <c r="F7" s="5">
        <f>D3</f>
        <v>18</v>
      </c>
      <c r="G7" s="5">
        <f t="shared" ref="G7:G9" si="2">SUM(E7:F7)</f>
        <v>18</v>
      </c>
      <c r="H7" s="5">
        <f>K3</f>
        <v>0</v>
      </c>
      <c r="I7" s="5">
        <v>45</v>
      </c>
      <c r="J7" s="9">
        <f t="shared" si="0"/>
        <v>0</v>
      </c>
      <c r="K7" s="10">
        <f t="shared" si="1"/>
        <v>0</v>
      </c>
      <c r="L7" s="11"/>
      <c r="M7" s="11"/>
    </row>
    <row r="8" ht="25" customHeight="1" spans="1:16">
      <c r="A8" s="5">
        <v>3</v>
      </c>
      <c r="B8" s="5"/>
      <c r="C8" s="5" t="s">
        <v>8</v>
      </c>
      <c r="D8" s="5"/>
      <c r="E8" s="5">
        <v>0</v>
      </c>
      <c r="F8" s="5">
        <f>D3</f>
        <v>18</v>
      </c>
      <c r="G8" s="5">
        <f t="shared" si="2"/>
        <v>18</v>
      </c>
      <c r="H8" s="5">
        <f>M3</f>
        <v>400</v>
      </c>
      <c r="I8" s="5">
        <v>45</v>
      </c>
      <c r="J8" s="9">
        <f t="shared" si="0"/>
        <v>324000</v>
      </c>
      <c r="K8" s="10">
        <f>J8</f>
        <v>324000</v>
      </c>
      <c r="L8" s="11"/>
      <c r="M8" s="11"/>
      <c r="P8">
        <f>M3*G8</f>
        <v>7200</v>
      </c>
    </row>
    <row r="9" ht="25" customHeight="1" spans="1:16">
      <c r="A9" s="5">
        <v>4</v>
      </c>
      <c r="B9" s="5" t="s">
        <v>19</v>
      </c>
      <c r="C9" s="5" t="s">
        <v>6</v>
      </c>
      <c r="D9" s="5"/>
      <c r="E9" s="5">
        <v>0</v>
      </c>
      <c r="F9" s="5">
        <f>D3</f>
        <v>18</v>
      </c>
      <c r="G9" s="5">
        <f t="shared" si="2"/>
        <v>18</v>
      </c>
      <c r="H9" s="5">
        <f>I3</f>
        <v>0</v>
      </c>
      <c r="I9" s="5">
        <v>60</v>
      </c>
      <c r="J9" s="9">
        <f t="shared" si="0"/>
        <v>0</v>
      </c>
      <c r="K9" s="10">
        <f t="shared" si="1"/>
        <v>0</v>
      </c>
      <c r="L9" s="11"/>
      <c r="M9" s="11"/>
      <c r="P9">
        <v>1000</v>
      </c>
    </row>
    <row r="10" ht="25" customHeight="1" spans="1:16">
      <c r="A10" s="13"/>
      <c r="B10" s="13"/>
      <c r="C10" s="13"/>
      <c r="D10" s="13"/>
      <c r="E10" s="13"/>
      <c r="F10" s="13"/>
      <c r="G10" s="13"/>
      <c r="H10" s="13"/>
      <c r="I10" s="13"/>
      <c r="J10" s="12"/>
      <c r="K10" s="14">
        <f>SUM(K6:K9)</f>
        <v>324000</v>
      </c>
      <c r="L10" s="11"/>
      <c r="M10" s="11"/>
      <c r="P10">
        <v>540</v>
      </c>
    </row>
    <row r="11" spans="1:16">
      <c r="A11" s="13"/>
      <c r="B11" s="13"/>
      <c r="C11" s="13"/>
      <c r="D11" s="13"/>
      <c r="E11" s="13"/>
      <c r="F11" s="13"/>
      <c r="G11" s="13"/>
      <c r="H11" s="13"/>
      <c r="I11" s="13"/>
      <c r="J11" s="12"/>
      <c r="K11" s="12"/>
      <c r="L11" s="11"/>
      <c r="M11" s="11"/>
      <c r="P11">
        <f>SUM(P8:P10)</f>
        <v>8740</v>
      </c>
    </row>
    <row r="12" ht="26" spans="1:16">
      <c r="A12" s="15" t="s">
        <v>10</v>
      </c>
      <c r="B12" s="16" t="s">
        <v>11</v>
      </c>
      <c r="C12" s="16"/>
      <c r="D12" s="16"/>
      <c r="E12" s="16"/>
      <c r="F12" s="17" t="s">
        <v>20</v>
      </c>
      <c r="G12" s="18"/>
      <c r="H12" s="17" t="s">
        <v>21</v>
      </c>
      <c r="I12" s="18"/>
      <c r="J12" s="16" t="s">
        <v>22</v>
      </c>
      <c r="K12" s="16"/>
      <c r="L12" s="16"/>
      <c r="M12" s="16" t="s">
        <v>23</v>
      </c>
    </row>
    <row r="13" ht="25" customHeight="1" spans="1:16">
      <c r="A13" s="15"/>
      <c r="B13" s="16" t="s">
        <v>24</v>
      </c>
      <c r="C13" s="16"/>
      <c r="D13" s="16"/>
      <c r="E13" s="16"/>
      <c r="F13" s="17">
        <f>4*40%</f>
        <v>1.6</v>
      </c>
      <c r="G13" s="18"/>
      <c r="H13" s="17">
        <f>4*30%</f>
        <v>1.2</v>
      </c>
      <c r="I13" s="18"/>
      <c r="J13" s="16">
        <f>4*20%</f>
        <v>0.8</v>
      </c>
      <c r="K13" s="16"/>
      <c r="L13" s="16"/>
      <c r="M13" s="16">
        <f>4*10%</f>
        <v>0.4</v>
      </c>
    </row>
    <row r="14" ht="25" customHeight="1" spans="1:16">
      <c r="A14" s="5">
        <v>1</v>
      </c>
      <c r="B14" s="5" t="s">
        <v>25</v>
      </c>
      <c r="C14" s="5" t="s">
        <v>5</v>
      </c>
      <c r="D14" s="5"/>
      <c r="E14" s="5"/>
      <c r="F14" s="19">
        <f>G6*H6*F13*95%</f>
        <v>0</v>
      </c>
      <c r="G14" s="20"/>
      <c r="H14" s="19">
        <f>E3*G6*H13*95%</f>
        <v>0</v>
      </c>
      <c r="I14" s="20"/>
      <c r="J14" s="19">
        <f>E3*G6*J13*95%</f>
        <v>0</v>
      </c>
      <c r="K14" s="21"/>
      <c r="L14" s="20"/>
      <c r="M14" s="22">
        <f>E3*G6*M13*95%</f>
        <v>0</v>
      </c>
    </row>
    <row r="15" ht="25" customHeight="1" spans="1:16">
      <c r="A15" s="5">
        <v>2</v>
      </c>
      <c r="B15" s="5"/>
      <c r="C15" s="5" t="s">
        <v>7</v>
      </c>
      <c r="D15" s="5"/>
      <c r="E15" s="5"/>
      <c r="F15" s="19">
        <f>K3*G7*F13*95%</f>
        <v>0</v>
      </c>
      <c r="G15" s="20"/>
      <c r="H15" s="19">
        <f>K3*G7*H13*95%</f>
        <v>0</v>
      </c>
      <c r="I15" s="20"/>
      <c r="J15" s="19">
        <f>K3*G7*J13*95%</f>
        <v>0</v>
      </c>
      <c r="K15" s="21"/>
      <c r="L15" s="20"/>
      <c r="M15" s="22">
        <f>K3*G7*M13*95%</f>
        <v>0</v>
      </c>
    </row>
    <row r="16" ht="25" customHeight="1" spans="1:16">
      <c r="A16" s="5">
        <v>3</v>
      </c>
      <c r="B16" s="5"/>
      <c r="C16" s="5" t="s">
        <v>8</v>
      </c>
      <c r="D16" s="5"/>
      <c r="E16" s="5"/>
      <c r="F16" s="19">
        <f>M3*G8*F13*95%</f>
        <v>10944</v>
      </c>
      <c r="G16" s="20"/>
      <c r="H16" s="19">
        <f>M3*G8*H13*95%</f>
        <v>8208</v>
      </c>
      <c r="I16" s="20"/>
      <c r="J16" s="19">
        <f>M3*G8*J13*95%</f>
        <v>5472</v>
      </c>
      <c r="K16" s="21"/>
      <c r="L16" s="20"/>
      <c r="M16" s="22">
        <f>M3*G8*M13*95%</f>
        <v>2736</v>
      </c>
    </row>
    <row r="17" ht="25" customHeight="1" spans="1:13">
      <c r="A17" s="5">
        <v>4</v>
      </c>
      <c r="B17" s="5"/>
      <c r="C17" s="5" t="s">
        <v>6</v>
      </c>
      <c r="D17" s="5"/>
      <c r="E17" s="5"/>
      <c r="F17" s="19">
        <f>I3*G9*F13*70%</f>
        <v>0</v>
      </c>
      <c r="G17" s="20"/>
      <c r="H17" s="19">
        <f>I3*G9*H13*70%</f>
        <v>0</v>
      </c>
      <c r="I17" s="20"/>
      <c r="J17" s="19">
        <f>I3*G9*H13*70%</f>
        <v>0</v>
      </c>
      <c r="K17" s="21"/>
      <c r="L17" s="20"/>
      <c r="M17" s="22">
        <f>I3*G9*M13*70%</f>
        <v>0</v>
      </c>
    </row>
    <row r="18" ht="25" customHeight="1" spans="1:13">
      <c r="A18" s="5" t="s">
        <v>26</v>
      </c>
      <c r="B18" s="5"/>
      <c r="C18" s="5"/>
      <c r="D18" s="5"/>
      <c r="E18" s="5"/>
      <c r="F18" s="19">
        <f t="shared" ref="F18:J18" si="3">SUM(F14:F17)</f>
        <v>10944</v>
      </c>
      <c r="G18" s="20"/>
      <c r="H18" s="19">
        <f t="shared" si="3"/>
        <v>8208</v>
      </c>
      <c r="I18" s="20"/>
      <c r="J18" s="19">
        <f t="shared" si="3"/>
        <v>5472</v>
      </c>
      <c r="K18" s="21"/>
      <c r="L18" s="20"/>
      <c r="M18" s="22">
        <f>SUM(M14:M17)</f>
        <v>2736</v>
      </c>
    </row>
    <row r="19" spans="1:13">
      <c r="A19" s="23"/>
      <c r="B19" s="23"/>
      <c r="C19" s="23"/>
      <c r="D19" s="23"/>
      <c r="E19" s="23"/>
      <c r="F19" s="24"/>
      <c r="G19" s="24"/>
      <c r="H19" s="24"/>
      <c r="I19" s="24"/>
      <c r="J19" s="24"/>
      <c r="K19" s="24"/>
      <c r="L19" s="24"/>
      <c r="M19" s="24"/>
    </row>
    <row r="20" ht="25" customHeight="1" spans="1:13">
      <c r="C20" s="25"/>
      <c r="D20" s="26" t="s">
        <v>15</v>
      </c>
      <c r="E20" s="26" t="s">
        <v>27</v>
      </c>
      <c r="F20" s="26" t="s">
        <v>28</v>
      </c>
      <c r="G20" s="27"/>
    </row>
    <row r="21" ht="25" customHeight="1" spans="1:13">
      <c r="C21" s="26" t="s">
        <v>29</v>
      </c>
      <c r="D21" s="28">
        <f>F18</f>
        <v>10944</v>
      </c>
      <c r="E21" s="29">
        <v>0</v>
      </c>
      <c r="F21" s="29">
        <f t="shared" ref="F21:F24" si="4">D21*E21</f>
        <v>0</v>
      </c>
      <c r="G21" s="27"/>
    </row>
    <row r="22" ht="25" customHeight="1" spans="1:13">
      <c r="C22" s="26" t="s">
        <v>30</v>
      </c>
      <c r="D22" s="28">
        <f>H18</f>
        <v>8208</v>
      </c>
      <c r="E22" s="29">
        <v>0</v>
      </c>
      <c r="F22" s="29">
        <f t="shared" si="4"/>
        <v>0</v>
      </c>
      <c r="G22" s="27"/>
    </row>
    <row r="23" ht="25" customHeight="1" spans="1:13">
      <c r="C23" s="26" t="s">
        <v>31</v>
      </c>
      <c r="D23" s="28">
        <f>J18</f>
        <v>5472</v>
      </c>
      <c r="E23" s="29">
        <v>0</v>
      </c>
      <c r="F23" s="29">
        <f t="shared" si="4"/>
        <v>0</v>
      </c>
      <c r="G23" s="27"/>
    </row>
    <row r="24" ht="25" customHeight="1" spans="1:13">
      <c r="C24" s="26" t="s">
        <v>32</v>
      </c>
      <c r="D24" s="28">
        <f>M18</f>
        <v>2736</v>
      </c>
      <c r="E24" s="29">
        <v>0</v>
      </c>
      <c r="F24" s="29">
        <f t="shared" si="4"/>
        <v>0</v>
      </c>
      <c r="G24" s="27"/>
    </row>
    <row r="25" ht="37" customHeight="1" spans="1:13">
      <c r="C25" s="30" t="s">
        <v>33</v>
      </c>
      <c r="D25" s="31"/>
      <c r="E25" s="32"/>
      <c r="F25" s="33">
        <f>SUM(F22:F24)</f>
        <v>0</v>
      </c>
    </row>
    <row r="26" ht="25" customHeight="1" spans="1:13">
      <c r="C26" s="26" t="s">
        <v>34</v>
      </c>
      <c r="D26" s="31"/>
      <c r="E26" s="32"/>
      <c r="F26" s="33">
        <f>K10</f>
        <v>324000</v>
      </c>
    </row>
    <row r="27" ht="25" customHeight="1" spans="1:13">
      <c r="C27" s="26" t="s">
        <v>35</v>
      </c>
      <c r="D27" s="31"/>
      <c r="E27" s="32"/>
      <c r="F27" s="33">
        <f>SUM(F25:F26)</f>
        <v>324000</v>
      </c>
    </row>
  </sheetData>
  <mergeCells count="44">
    <mergeCell ref="A1:M1"/>
    <mergeCell ref="E2:H2"/>
    <mergeCell ref="I2:J2"/>
    <mergeCell ref="K2:L2"/>
    <mergeCell ref="E3:H3"/>
    <mergeCell ref="I3:J3"/>
    <mergeCell ref="K3:L3"/>
    <mergeCell ref="A4:M4"/>
    <mergeCell ref="B5:D5"/>
    <mergeCell ref="C6:D6"/>
    <mergeCell ref="C7:D7"/>
    <mergeCell ref="C8:D8"/>
    <mergeCell ref="C9:D9"/>
    <mergeCell ref="B12:E12"/>
    <mergeCell ref="F12:G12"/>
    <mergeCell ref="H12:I12"/>
    <mergeCell ref="J12:L12"/>
    <mergeCell ref="B13:E13"/>
    <mergeCell ref="F13:G13"/>
    <mergeCell ref="H13:I13"/>
    <mergeCell ref="J13:L13"/>
    <mergeCell ref="C14:E14"/>
    <mergeCell ref="F14:G14"/>
    <mergeCell ref="H14:I14"/>
    <mergeCell ref="J14:L14"/>
    <mergeCell ref="C15:E15"/>
    <mergeCell ref="F15:G15"/>
    <mergeCell ref="H15:I15"/>
    <mergeCell ref="J15:L15"/>
    <mergeCell ref="C16:E16"/>
    <mergeCell ref="F16:G16"/>
    <mergeCell ref="H16:I16"/>
    <mergeCell ref="J16:L16"/>
    <mergeCell ref="C17:E17"/>
    <mergeCell ref="F17:G17"/>
    <mergeCell ref="H17:I17"/>
    <mergeCell ref="J17:L17"/>
    <mergeCell ref="A18:E18"/>
    <mergeCell ref="F18:G18"/>
    <mergeCell ref="H18:I18"/>
    <mergeCell ref="J18:L18"/>
    <mergeCell ref="A12:A13"/>
    <mergeCell ref="B6:B8"/>
    <mergeCell ref="B14:B17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反兴奋剂中心</vt:lpstr>
      <vt:lpstr>反兴奋检查站</vt:lpstr>
      <vt:lpstr>天涯海角-沙滩排球</vt:lpstr>
      <vt:lpstr>天涯海角-沙滩手球</vt:lpstr>
      <vt:lpstr>天涯海角-攀岩</vt:lpstr>
      <vt:lpstr>御海路-沙滩足球</vt:lpstr>
      <vt:lpstr>御海路-台克球</vt:lpstr>
      <vt:lpstr>御海路-沙滩摔跤</vt:lpstr>
      <vt:lpstr>御海路-柔术</vt:lpstr>
      <vt:lpstr>海虹广场-帆船</vt:lpstr>
      <vt:lpstr>摄影基地-游跑两项</vt:lpstr>
      <vt:lpstr>海月广场-公开水域游泳</vt:lpstr>
      <vt:lpstr>海月广场-水球</vt:lpstr>
      <vt:lpstr>海月广场-卡巴迪</vt:lpstr>
      <vt:lpstr>凤凰岛-沙滩田径</vt:lpstr>
      <vt:lpstr>三亚河-龙舟</vt:lpstr>
      <vt:lpstr>体育中心-三人篮球</vt:lpstr>
      <vt:lpstr>媒体分中心</vt:lpstr>
      <vt:lpstr>开闭幕式</vt:lpstr>
      <vt:lpstr>主媒体中心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赵志龙</cp:lastModifiedBy>
  <dcterms:created xsi:type="dcterms:W3CDTF">2024-03-12T11:17:00Z</dcterms:created>
  <dcterms:modified xsi:type="dcterms:W3CDTF">2026-03-27T01:28:52Z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38EB16EAC075499085EE6E79820634B2_11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